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ownloads\"/>
    </mc:Choice>
  </mc:AlternateContent>
  <bookViews>
    <workbookView xWindow="0" yWindow="0" windowWidth="28800" windowHeight="12135" tabRatio="457" activeTab="2"/>
  </bookViews>
  <sheets>
    <sheet name="T4C-1-Districtwise" sheetId="6" r:id="rId1"/>
    <sheet name="T4C" sheetId="3" r:id="rId2"/>
    <sheet name="T4B" sheetId="1" r:id="rId3"/>
    <sheet name="T4A" sheetId="5" r:id="rId4"/>
  </sheets>
  <definedNames>
    <definedName name="Excel_BuiltIn_Print_Area" localSheetId="3">T4A!$A$1:$N$4</definedName>
    <definedName name="Excel_BuiltIn_Print_Area" localSheetId="1">T4C!$A$1:$N$4</definedName>
    <definedName name="_xlnm.Print_Area" localSheetId="3">T4A!$A$1:$N$4</definedName>
    <definedName name="_xlnm.Print_Area" localSheetId="2">T4B!$A$2:$L$6</definedName>
    <definedName name="_xlnm.Print_Area" localSheetId="1">T4C!$A$1:$N$4</definedName>
  </definedNames>
  <calcPr calcId="152511"/>
</workbook>
</file>

<file path=xl/calcChain.xml><?xml version="1.0" encoding="utf-8"?>
<calcChain xmlns="http://schemas.openxmlformats.org/spreadsheetml/2006/main">
  <c r="E56" i="3" l="1"/>
  <c r="F56" i="3"/>
  <c r="G56" i="3"/>
  <c r="H56" i="3"/>
  <c r="I56" i="3"/>
  <c r="J56" i="3"/>
  <c r="K56" i="3"/>
  <c r="L56" i="3"/>
  <c r="M56" i="3"/>
  <c r="N56" i="3"/>
  <c r="K56" i="5"/>
  <c r="L56" i="5"/>
  <c r="M56" i="5"/>
  <c r="N56" i="5"/>
  <c r="J56" i="5" l="1"/>
  <c r="I56" i="5"/>
  <c r="H56" i="5"/>
  <c r="G56" i="5"/>
  <c r="F56" i="5"/>
  <c r="E56" i="5"/>
  <c r="D56" i="5"/>
  <c r="C56" i="5"/>
  <c r="N49" i="5"/>
  <c r="M49" i="5"/>
  <c r="L49" i="5"/>
  <c r="K49" i="5"/>
  <c r="N48" i="5"/>
  <c r="M48" i="5"/>
  <c r="L48" i="5"/>
  <c r="K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N41" i="5"/>
  <c r="M41" i="5"/>
  <c r="L41" i="5"/>
  <c r="K41" i="5"/>
  <c r="N40" i="5"/>
  <c r="M40" i="5"/>
  <c r="L40" i="5"/>
  <c r="K40" i="5"/>
  <c r="N39" i="5"/>
  <c r="M39" i="5"/>
  <c r="L39" i="5"/>
  <c r="K39" i="5"/>
  <c r="N38" i="5"/>
  <c r="M38" i="5"/>
  <c r="L38" i="5"/>
  <c r="K38" i="5"/>
  <c r="N37" i="5"/>
  <c r="M37" i="5"/>
  <c r="L37" i="5"/>
  <c r="K37" i="5"/>
  <c r="N36" i="5"/>
  <c r="M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J57" i="5"/>
  <c r="I57" i="5"/>
  <c r="H57" i="5"/>
  <c r="G57" i="5"/>
  <c r="F57" i="5"/>
  <c r="E57" i="5"/>
  <c r="D57" i="5"/>
  <c r="C57" i="5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J57" i="3"/>
  <c r="D56" i="3"/>
  <c r="C56" i="3"/>
  <c r="L49" i="3"/>
  <c r="N49" i="3" s="1"/>
  <c r="I49" i="3"/>
  <c r="K49" i="3" s="1"/>
  <c r="F49" i="3"/>
  <c r="H49" i="3" s="1"/>
  <c r="C49" i="3"/>
  <c r="E49" i="3" s="1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L41" i="3"/>
  <c r="N41" i="3" s="1"/>
  <c r="I41" i="3"/>
  <c r="K41" i="3" s="1"/>
  <c r="F41" i="3"/>
  <c r="H41" i="3" s="1"/>
  <c r="C41" i="3"/>
  <c r="E41" i="3" s="1"/>
  <c r="N40" i="3"/>
  <c r="K40" i="3"/>
  <c r="H40" i="3"/>
  <c r="E40" i="3"/>
  <c r="L39" i="3"/>
  <c r="N39" i="3" s="1"/>
  <c r="I39" i="3"/>
  <c r="K39" i="3" s="1"/>
  <c r="F39" i="3"/>
  <c r="H39" i="3" s="1"/>
  <c r="C39" i="3"/>
  <c r="E39" i="3" s="1"/>
  <c r="N38" i="3"/>
  <c r="K38" i="3"/>
  <c r="H38" i="3"/>
  <c r="E38" i="3"/>
  <c r="L37" i="3"/>
  <c r="N37" i="3" s="1"/>
  <c r="I37" i="3"/>
  <c r="K37" i="3" s="1"/>
  <c r="F37" i="3"/>
  <c r="H37" i="3" s="1"/>
  <c r="C37" i="3"/>
  <c r="E37" i="3" s="1"/>
  <c r="N36" i="3"/>
  <c r="K36" i="3"/>
  <c r="H36" i="3"/>
  <c r="E36" i="3"/>
  <c r="N35" i="3"/>
  <c r="K35" i="3"/>
  <c r="H35" i="3"/>
  <c r="E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E30" i="3"/>
  <c r="N29" i="3"/>
  <c r="K29" i="3"/>
  <c r="H29" i="3"/>
  <c r="E29" i="3"/>
  <c r="N28" i="3"/>
  <c r="K28" i="3"/>
  <c r="H28" i="3"/>
  <c r="E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L17" i="3"/>
  <c r="L57" i="3" s="1"/>
  <c r="I17" i="3"/>
  <c r="I57" i="3" s="1"/>
  <c r="G57" i="3"/>
  <c r="F17" i="3"/>
  <c r="F57" i="3" s="1"/>
  <c r="C17" i="3"/>
  <c r="C57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M38" i="6"/>
  <c r="N38" i="6" s="1"/>
  <c r="L38" i="6"/>
  <c r="J38" i="6"/>
  <c r="I38" i="6"/>
  <c r="G38" i="6"/>
  <c r="F38" i="6"/>
  <c r="D38" i="6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L58" i="1"/>
  <c r="K58" i="1"/>
  <c r="J58" i="1"/>
  <c r="I58" i="1"/>
  <c r="H58" i="1"/>
  <c r="G58" i="1"/>
  <c r="F58" i="1"/>
  <c r="E58" i="1"/>
  <c r="D58" i="1"/>
  <c r="C58" i="1"/>
  <c r="K51" i="1"/>
  <c r="I51" i="1"/>
  <c r="G51" i="1"/>
  <c r="E51" i="1"/>
  <c r="C51" i="1"/>
  <c r="K43" i="1"/>
  <c r="I43" i="1"/>
  <c r="G43" i="1"/>
  <c r="E43" i="1"/>
  <c r="C43" i="1"/>
  <c r="K41" i="1"/>
  <c r="I41" i="1"/>
  <c r="G41" i="1"/>
  <c r="E41" i="1"/>
  <c r="C41" i="1"/>
  <c r="K39" i="1"/>
  <c r="I39" i="1"/>
  <c r="G39" i="1"/>
  <c r="E39" i="1"/>
  <c r="C39" i="1"/>
  <c r="L59" i="1"/>
  <c r="K19" i="1"/>
  <c r="K59" i="1" s="1"/>
  <c r="J59" i="1"/>
  <c r="I19" i="1"/>
  <c r="I59" i="1" s="1"/>
  <c r="H59" i="1"/>
  <c r="G19" i="1"/>
  <c r="G59" i="1" s="1"/>
  <c r="F59" i="1"/>
  <c r="E19" i="1"/>
  <c r="E59" i="1" s="1"/>
  <c r="D59" i="1"/>
  <c r="C19" i="1"/>
  <c r="C59" i="1" s="1"/>
  <c r="H57" i="3" l="1"/>
  <c r="N17" i="3"/>
  <c r="E17" i="3"/>
  <c r="K17" i="3"/>
  <c r="E38" i="6"/>
  <c r="K38" i="6"/>
  <c r="H38" i="6"/>
  <c r="K57" i="5"/>
  <c r="L57" i="5"/>
  <c r="M57" i="5"/>
  <c r="K57" i="3"/>
  <c r="N57" i="5"/>
  <c r="K17" i="5"/>
  <c r="H17" i="3"/>
  <c r="D57" i="3"/>
  <c r="E57" i="3" s="1"/>
  <c r="L17" i="5"/>
  <c r="M57" i="3"/>
  <c r="N57" i="3" s="1"/>
  <c r="M17" i="5"/>
  <c r="N17" i="5"/>
</calcChain>
</file>

<file path=xl/sharedStrings.xml><?xml version="1.0" encoding="utf-8"?>
<sst xmlns="http://schemas.openxmlformats.org/spreadsheetml/2006/main" count="282" uniqueCount="122">
  <si>
    <t>BANK-WISE POSITION OF MSME ADVANCES ( Outstanding)</t>
  </si>
  <si>
    <t xml:space="preserve"> DATA FOR THE QUARTER ENDED  DEC. 2025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</si>
  <si>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</si>
  <si>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</si>
  <si>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</si>
  <si>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</si>
  <si>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</si>
  <si>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</si>
  <si>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</si>
  <si>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</si>
  <si>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</si>
  <si>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</si>
  <si>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</si>
  <si>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</si>
  <si>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</si>
  <si>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</si>
  <si>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</si>
  <si>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</si>
  <si>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</si>
  <si>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</si>
  <si>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</si>
  <si>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</si>
  <si>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</si>
  <si>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</si>
  <si>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</si>
  <si>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</si>
  <si>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</si>
  <si>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</si>
  <si>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</si>
  <si>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</si>
  <si>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</si>
  <si>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</si>
  <si>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</si>
  <si>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</si>
  <si>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</si>
  <si>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</si>
  <si>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</si>
  <si>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</si>
  <si>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</si>
  <si>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</si>
  <si>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</si>
  <si>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</si>
  <si>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</si>
  <si>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</si>
  <si>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</si>
  <si>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</si>
  <si>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</si>
  <si>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</si>
  <si>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</si>
  <si>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</si>
  <si>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</si>
  <si>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</si>
  <si>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</si>
  <si>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</si>
  <si>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</si>
  <si>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</si>
  <si>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</si>
  <si>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</si>
  <si>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</si>
  <si>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</si>
  <si>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</si>
  <si>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</si>
  <si>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</si>
  <si>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</si>
  <si>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</si>
  <si>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</si>
  <si>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</si>
  <si>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</si>
  <si>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</si>
  <si>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</si>
  <si>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</si>
  <si>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</si>
  <si>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</si>
  <si>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</si>
  <si>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</si>
  <si>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</si>
  <si>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</si>
  <si>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</si>
  <si>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</si>
  <si>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</si>
  <si>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</si>
  <si>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</si>
  <si>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</si>
  <si>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</si>
  <si>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</si>
  <si>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</si>
  <si>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</si>
  <si>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</si>
  <si>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</si>
  <si>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</si>
  <si>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</si>
  <si>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</si>
  <si>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</si>
  <si>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</si>
  <si>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</si>
  <si>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</si>
  <si>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</si>
  <si>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</si>
  <si>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</si>
  <si>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</si>
  <si>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</si>
  <si>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</si>
  <si>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</si>
  <si>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</si>
  <si>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</si>
  <si>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</si>
  <si>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</si>
  <si>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</si>
  <si>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</si>
  <si>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</si>
  <si>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</si>
  <si>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</si>
  <si>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</si>
  <si>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</si>
  <si>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</si>
  <si>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</si>
  <si>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</si>
  <si>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</si>
  <si>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</si>
  <si>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Table No.4 (B)</t>
  </si>
  <si>
    <t>Table No.4 (C-1)</t>
  </si>
  <si>
    <t>Total MSME
(Mico+Small+
Medium+Khadi&amp;
Vill.Industries+
Others under MSME)
Manufacturing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</si>
</sst>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0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0" xfId="0" applyFont="1"/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0" fillId="0" borderId="10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0" fontId="20" fillId="0" borderId="0" xfId="0" applyFont="1"/>
    <xf numFmtId="2" fontId="20" fillId="0" borderId="20" xfId="0" applyNumberFormat="1" applyFont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20" xfId="0" applyFont="1" applyBorder="1" applyAlignment="1">
      <alignment vertical="center"/>
    </xf>
    <xf numFmtId="0" fontId="20" fillId="0" borderId="20" xfId="0" applyFont="1" applyBorder="1" applyAlignment="1">
      <alignment vertical="center" wrapText="1"/>
    </xf>
    <xf numFmtId="2" fontId="20" fillId="0" borderId="20" xfId="0" applyNumberFormat="1" applyFont="1" applyBorder="1" applyAlignment="1">
      <alignment vertical="center" wrapText="1"/>
    </xf>
    <xf numFmtId="2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2" fontId="22" fillId="0" borderId="0" xfId="0" applyNumberFormat="1" applyFont="1" applyAlignment="1">
      <alignment horizontal="right"/>
    </xf>
    <xf numFmtId="0" fontId="22" fillId="0" borderId="20" xfId="0" applyFont="1" applyBorder="1" applyAlignment="1">
      <alignment vertical="center"/>
    </xf>
    <xf numFmtId="0" fontId="22" fillId="0" borderId="20" xfId="0" applyFont="1" applyBorder="1" applyAlignment="1">
      <alignment vertical="center" wrapText="1"/>
    </xf>
    <xf numFmtId="2" fontId="22" fillId="0" borderId="20" xfId="0" applyNumberFormat="1" applyFont="1" applyBorder="1" applyAlignment="1">
      <alignment horizontal="center" vertical="center"/>
    </xf>
    <xf numFmtId="0" fontId="0" fillId="0" borderId="20" xfId="0" applyFont="1" applyBorder="1"/>
    <xf numFmtId="0" fontId="0" fillId="0" borderId="20" xfId="0" applyFont="1" applyBorder="1" applyAlignment="1">
      <alignment horizontal="left"/>
    </xf>
    <xf numFmtId="2" fontId="0" fillId="0" borderId="20" xfId="0" applyNumberFormat="1" applyFont="1" applyBorder="1"/>
    <xf numFmtId="2" fontId="18" fillId="25" borderId="0" xfId="0" applyNumberFormat="1" applyFont="1" applyFill="1"/>
    <xf numFmtId="2" fontId="20" fillId="25" borderId="20" xfId="0" applyNumberFormat="1" applyFont="1" applyFill="1" applyBorder="1" applyAlignment="1">
      <alignment vertical="center" wrapText="1"/>
    </xf>
    <xf numFmtId="2" fontId="0" fillId="25" borderId="20" xfId="0" applyNumberFormat="1" applyFont="1" applyFill="1" applyBorder="1"/>
    <xf numFmtId="0" fontId="20" fillId="25" borderId="20" xfId="0" applyFont="1" applyFill="1" applyBorder="1"/>
    <xf numFmtId="2" fontId="0" fillId="25" borderId="0" xfId="0" applyNumberFormat="1" applyFill="1"/>
    <xf numFmtId="2" fontId="19" fillId="25" borderId="0" xfId="0" applyNumberFormat="1" applyFont="1" applyFill="1" applyAlignment="1">
      <alignment horizontal="center" wrapText="1"/>
    </xf>
    <xf numFmtId="2" fontId="21" fillId="25" borderId="0" xfId="0" applyNumberFormat="1" applyFont="1" applyFill="1" applyAlignment="1">
      <alignment horizontal="center"/>
    </xf>
    <xf numFmtId="2" fontId="20" fillId="25" borderId="10" xfId="0" applyNumberFormat="1" applyFont="1" applyFill="1" applyBorder="1" applyAlignment="1">
      <alignment horizontal="center" vertical="center"/>
    </xf>
    <xf numFmtId="2" fontId="20" fillId="25" borderId="10" xfId="0" applyNumberFormat="1" applyFont="1" applyFill="1" applyBorder="1" applyAlignment="1">
      <alignment vertical="center" wrapText="1"/>
    </xf>
    <xf numFmtId="2" fontId="0" fillId="26" borderId="0" xfId="0" applyNumberFormat="1" applyFill="1"/>
    <xf numFmtId="2" fontId="0" fillId="25" borderId="20" xfId="0" applyNumberFormat="1" applyFill="1" applyBorder="1"/>
    <xf numFmtId="2" fontId="0" fillId="26" borderId="20" xfId="0" applyNumberFormat="1" applyFill="1" applyBorder="1"/>
    <xf numFmtId="2" fontId="20" fillId="25" borderId="20" xfId="0" applyNumberFormat="1" applyFont="1" applyFill="1" applyBorder="1"/>
    <xf numFmtId="2" fontId="20" fillId="26" borderId="20" xfId="0" applyNumberFormat="1" applyFont="1" applyFill="1" applyBorder="1"/>
    <xf numFmtId="0" fontId="0" fillId="27" borderId="0" xfId="0" applyFill="1"/>
    <xf numFmtId="2" fontId="22" fillId="0" borderId="2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20" fillId="25" borderId="10" xfId="0" applyNumberFormat="1" applyFont="1" applyFill="1" applyBorder="1" applyAlignment="1">
      <alignment horizontal="center" vertical="center" wrapText="1"/>
    </xf>
    <xf numFmtId="2" fontId="19" fillId="25" borderId="0" xfId="0" applyNumberFormat="1" applyFont="1" applyFill="1" applyAlignment="1">
      <alignment horizontal="center"/>
    </xf>
    <xf numFmtId="0" fontId="20" fillId="25" borderId="0" xfId="0" applyFont="1" applyFill="1"/>
    <xf numFmtId="2" fontId="20" fillId="25" borderId="20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Q20" sqref="Q20:Q21"/>
    </sheetView>
  </sheetViews>
  <sheetFormatPr defaultRowHeight="12.75" x14ac:dyDescent="0.2"/>
  <cols>
    <col min="1" max="1" width="5.5703125" style="14" customWidth="1"/>
    <col min="2" max="2" width="28.5703125" style="14" customWidth="1"/>
    <col min="3" max="3" width="11.42578125" style="15" customWidth="1"/>
    <col min="4" max="4" width="14.140625" style="63" customWidth="1"/>
    <col min="5" max="5" width="8.7109375" style="15" customWidth="1"/>
    <col min="6" max="6" width="10.42578125" style="15" customWidth="1"/>
    <col min="7" max="7" width="12.85546875" style="63" bestFit="1" customWidth="1"/>
    <col min="8" max="8" width="8.7109375" style="15" customWidth="1"/>
    <col min="9" max="9" width="10.7109375" style="16" bestFit="1" customWidth="1"/>
    <col min="10" max="10" width="12.85546875" style="63" customWidth="1"/>
    <col min="11" max="11" width="8.7109375" style="15" customWidth="1"/>
    <col min="12" max="12" width="10.7109375" style="15" bestFit="1" customWidth="1"/>
    <col min="13" max="13" width="12.85546875" style="63" bestFit="1" customWidth="1"/>
    <col min="14" max="14" width="8.7109375" style="15" customWidth="1"/>
    <col min="15" max="219" width="9.140625" style="14" customWidth="1"/>
    <col min="220" max="16384" width="9.140625" style="14"/>
  </cols>
  <sheetData>
    <row r="1" spans="1:14" s="27" customFormat="1" ht="21.75" customHeight="1" x14ac:dyDescent="0.25">
      <c r="A1" s="51" t="s">
        <v>120</v>
      </c>
      <c r="C1" s="50" t="s">
        <v>66</v>
      </c>
      <c r="D1" s="59"/>
      <c r="E1" s="4"/>
      <c r="F1" s="4"/>
      <c r="G1" s="59"/>
      <c r="H1" s="4"/>
      <c r="I1" s="4"/>
      <c r="J1" s="59"/>
      <c r="K1" s="4"/>
      <c r="L1" s="4"/>
      <c r="M1" s="59"/>
      <c r="N1" s="4"/>
    </row>
    <row r="2" spans="1:14" s="6" customFormat="1" ht="15.95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52" t="s">
        <v>2</v>
      </c>
      <c r="L2" s="52"/>
      <c r="M2" s="52"/>
      <c r="N2" s="52"/>
    </row>
    <row r="3" spans="1:14" s="10" customFormat="1" ht="15" x14ac:dyDescent="0.2">
      <c r="A3" s="53" t="s">
        <v>67</v>
      </c>
      <c r="B3" s="53" t="s">
        <v>68</v>
      </c>
      <c r="C3" s="55" t="s">
        <v>69</v>
      </c>
      <c r="D3" s="55"/>
      <c r="E3" s="55"/>
      <c r="F3" s="55" t="s">
        <v>70</v>
      </c>
      <c r="G3" s="55"/>
      <c r="H3" s="55"/>
      <c r="I3" s="55" t="s">
        <v>71</v>
      </c>
      <c r="J3" s="55"/>
      <c r="K3" s="55"/>
      <c r="L3" s="55" t="s">
        <v>72</v>
      </c>
      <c r="M3" s="55"/>
      <c r="N3" s="55"/>
    </row>
    <row r="4" spans="1:14" s="12" customFormat="1" ht="16.5" customHeight="1" x14ac:dyDescent="0.2">
      <c r="A4" s="54"/>
      <c r="B4" s="54"/>
      <c r="C4" s="49" t="s">
        <v>73</v>
      </c>
      <c r="D4" s="60" t="s">
        <v>74</v>
      </c>
      <c r="E4" s="49" t="s">
        <v>75</v>
      </c>
      <c r="F4" s="49" t="s">
        <v>73</v>
      </c>
      <c r="G4" s="60" t="s">
        <v>74</v>
      </c>
      <c r="H4" s="49" t="s">
        <v>75</v>
      </c>
      <c r="I4" s="49" t="s">
        <v>73</v>
      </c>
      <c r="J4" s="60" t="s">
        <v>74</v>
      </c>
      <c r="K4" s="49" t="s">
        <v>75</v>
      </c>
      <c r="L4" s="49" t="s">
        <v>73</v>
      </c>
      <c r="M4" s="60" t="s">
        <v>74</v>
      </c>
      <c r="N4" s="49" t="s">
        <v>75</v>
      </c>
    </row>
    <row r="5" spans="1:14" x14ac:dyDescent="0.2">
      <c r="A5" s="56">
        <v>1</v>
      </c>
      <c r="B5" s="57" t="s">
        <v>76</v>
      </c>
      <c r="C5" s="58">
        <v>1341.12</v>
      </c>
      <c r="D5" s="61">
        <v>864.29</v>
      </c>
      <c r="E5" s="58">
        <f t="shared" ref="E5:E38" si="0">(D5/C5)*100</f>
        <v>64.445388928656641</v>
      </c>
      <c r="F5" s="58">
        <v>406.68</v>
      </c>
      <c r="G5" s="61">
        <v>324.75</v>
      </c>
      <c r="H5" s="58">
        <f t="shared" ref="H5:H38" si="1">(G5/F5)*100</f>
        <v>79.853939215107701</v>
      </c>
      <c r="I5" s="58">
        <v>68.260000000000005</v>
      </c>
      <c r="J5" s="61">
        <v>39.24</v>
      </c>
      <c r="K5" s="58">
        <f t="shared" ref="K5:K38" si="2">(J5/I5)*100</f>
        <v>57.486082625256373</v>
      </c>
      <c r="L5" s="58">
        <v>1816.06</v>
      </c>
      <c r="M5" s="61">
        <v>1228.28</v>
      </c>
      <c r="N5" s="58">
        <f t="shared" ref="N5:N38" si="3">(M5/L5)*100</f>
        <v>67.634329262249054</v>
      </c>
    </row>
    <row r="6" spans="1:14" x14ac:dyDescent="0.2">
      <c r="A6" s="56">
        <v>2</v>
      </c>
      <c r="B6" s="57" t="s">
        <v>77</v>
      </c>
      <c r="C6" s="58">
        <v>2972.83</v>
      </c>
      <c r="D6" s="61">
        <v>1626.46</v>
      </c>
      <c r="E6" s="58">
        <f t="shared" si="0"/>
        <v>54.710831093604419</v>
      </c>
      <c r="F6" s="58">
        <v>998.52</v>
      </c>
      <c r="G6" s="61">
        <v>619.55000000000007</v>
      </c>
      <c r="H6" s="58">
        <f t="shared" si="1"/>
        <v>62.046829307374921</v>
      </c>
      <c r="I6" s="58">
        <v>123.45</v>
      </c>
      <c r="J6" s="61">
        <v>94.44</v>
      </c>
      <c r="K6" s="58">
        <f t="shared" si="2"/>
        <v>76.500607533414339</v>
      </c>
      <c r="L6" s="58">
        <v>4094.8</v>
      </c>
      <c r="M6" s="61">
        <v>2340.4499999999998</v>
      </c>
      <c r="N6" s="58">
        <f t="shared" si="3"/>
        <v>57.156637686822307</v>
      </c>
    </row>
    <row r="7" spans="1:14" x14ac:dyDescent="0.2">
      <c r="A7" s="56">
        <v>3</v>
      </c>
      <c r="B7" s="57" t="s">
        <v>78</v>
      </c>
      <c r="C7" s="58">
        <v>478.41</v>
      </c>
      <c r="D7" s="61">
        <v>239.60000000000002</v>
      </c>
      <c r="E7" s="58">
        <f t="shared" si="0"/>
        <v>50.082565163771662</v>
      </c>
      <c r="F7" s="58">
        <v>330.35</v>
      </c>
      <c r="G7" s="61">
        <v>212.12</v>
      </c>
      <c r="H7" s="58">
        <f t="shared" si="1"/>
        <v>64.210685636446186</v>
      </c>
      <c r="I7" s="58">
        <v>82.66</v>
      </c>
      <c r="J7" s="61">
        <v>13.13</v>
      </c>
      <c r="K7" s="58">
        <f t="shared" si="2"/>
        <v>15.884345511734818</v>
      </c>
      <c r="L7" s="58">
        <v>891.42</v>
      </c>
      <c r="M7" s="61">
        <v>464.85</v>
      </c>
      <c r="N7" s="58">
        <f t="shared" si="3"/>
        <v>52.147136030154137</v>
      </c>
    </row>
    <row r="8" spans="1:14" x14ac:dyDescent="0.2">
      <c r="A8" s="56">
        <v>4</v>
      </c>
      <c r="B8" s="57" t="s">
        <v>79</v>
      </c>
      <c r="C8" s="58">
        <v>1082.95</v>
      </c>
      <c r="D8" s="61">
        <v>652.31999999999994</v>
      </c>
      <c r="E8" s="58">
        <f t="shared" si="0"/>
        <v>60.235467934807694</v>
      </c>
      <c r="F8" s="58">
        <v>1237.3499999999999</v>
      </c>
      <c r="G8" s="61">
        <v>737.93000000000006</v>
      </c>
      <c r="H8" s="58">
        <f t="shared" si="1"/>
        <v>59.637935911423611</v>
      </c>
      <c r="I8" s="58">
        <v>61.109999999999701</v>
      </c>
      <c r="J8" s="61">
        <v>46.85</v>
      </c>
      <c r="K8" s="58">
        <f t="shared" si="2"/>
        <v>76.665030273278077</v>
      </c>
      <c r="L8" s="58">
        <v>2381.41</v>
      </c>
      <c r="M8" s="61">
        <v>1437.1</v>
      </c>
      <c r="N8" s="58">
        <f t="shared" si="3"/>
        <v>60.34660138321415</v>
      </c>
    </row>
    <row r="9" spans="1:14" x14ac:dyDescent="0.2">
      <c r="A9" s="56">
        <v>5</v>
      </c>
      <c r="B9" s="57" t="s">
        <v>80</v>
      </c>
      <c r="C9" s="58">
        <v>2102.64</v>
      </c>
      <c r="D9" s="61">
        <v>1297.02</v>
      </c>
      <c r="E9" s="58">
        <f t="shared" si="0"/>
        <v>61.685309896130583</v>
      </c>
      <c r="F9" s="58">
        <v>485.7</v>
      </c>
      <c r="G9" s="61">
        <v>299.96999999999997</v>
      </c>
      <c r="H9" s="58">
        <f t="shared" si="1"/>
        <v>61.760345892526246</v>
      </c>
      <c r="I9" s="58">
        <v>27.0600000000004</v>
      </c>
      <c r="J9" s="61">
        <v>23.94</v>
      </c>
      <c r="K9" s="58">
        <f t="shared" si="2"/>
        <v>88.470066518845698</v>
      </c>
      <c r="L9" s="58">
        <v>2615.4</v>
      </c>
      <c r="M9" s="61">
        <v>1620.93</v>
      </c>
      <c r="N9" s="58">
        <f t="shared" si="3"/>
        <v>61.976370727231014</v>
      </c>
    </row>
    <row r="10" spans="1:14" x14ac:dyDescent="0.2">
      <c r="A10" s="56">
        <v>6</v>
      </c>
      <c r="B10" s="57" t="s">
        <v>81</v>
      </c>
      <c r="C10" s="58">
        <v>175.33</v>
      </c>
      <c r="D10" s="61">
        <v>128.38</v>
      </c>
      <c r="E10" s="58">
        <f t="shared" si="0"/>
        <v>73.22192437118575</v>
      </c>
      <c r="F10" s="58">
        <v>88.72</v>
      </c>
      <c r="G10" s="61">
        <v>25.1</v>
      </c>
      <c r="H10" s="58">
        <f t="shared" si="1"/>
        <v>28.29125338142471</v>
      </c>
      <c r="I10" s="58">
        <v>4.01999999999998</v>
      </c>
      <c r="J10" s="61">
        <v>2.15</v>
      </c>
      <c r="K10" s="58">
        <f t="shared" si="2"/>
        <v>53.482587064676878</v>
      </c>
      <c r="L10" s="58">
        <v>268.07</v>
      </c>
      <c r="M10" s="61">
        <v>155.63</v>
      </c>
      <c r="N10" s="58">
        <f t="shared" si="3"/>
        <v>58.055731711866301</v>
      </c>
    </row>
    <row r="11" spans="1:14" x14ac:dyDescent="0.2">
      <c r="A11" s="56">
        <v>7</v>
      </c>
      <c r="B11" s="57" t="s">
        <v>82</v>
      </c>
      <c r="C11" s="58">
        <v>2663.49</v>
      </c>
      <c r="D11" s="61">
        <v>1534.12</v>
      </c>
      <c r="E11" s="58">
        <f t="shared" si="0"/>
        <v>57.598113753008271</v>
      </c>
      <c r="F11" s="58">
        <v>6841.91</v>
      </c>
      <c r="G11" s="61">
        <v>5026.8599999999997</v>
      </c>
      <c r="H11" s="58">
        <f t="shared" si="1"/>
        <v>73.471589073811259</v>
      </c>
      <c r="I11" s="58">
        <v>306.95000000000101</v>
      </c>
      <c r="J11" s="61">
        <v>392.27</v>
      </c>
      <c r="K11" s="58">
        <f t="shared" si="2"/>
        <v>127.79605798990022</v>
      </c>
      <c r="L11" s="58">
        <v>9812.35</v>
      </c>
      <c r="M11" s="61">
        <v>6953.25</v>
      </c>
      <c r="N11" s="58">
        <f t="shared" si="3"/>
        <v>70.862229741091582</v>
      </c>
    </row>
    <row r="12" spans="1:14" x14ac:dyDescent="0.2">
      <c r="A12" s="56">
        <v>8</v>
      </c>
      <c r="B12" s="57" t="s">
        <v>83</v>
      </c>
      <c r="C12" s="58">
        <v>80.83</v>
      </c>
      <c r="D12" s="61">
        <v>44.6</v>
      </c>
      <c r="E12" s="58">
        <f t="shared" si="0"/>
        <v>55.17753309414821</v>
      </c>
      <c r="F12" s="58">
        <v>185.35</v>
      </c>
      <c r="G12" s="61">
        <v>80.91</v>
      </c>
      <c r="H12" s="58">
        <f t="shared" si="1"/>
        <v>43.652549231184246</v>
      </c>
      <c r="I12" s="58">
        <v>16.47</v>
      </c>
      <c r="J12" s="61">
        <v>18.100000000000001</v>
      </c>
      <c r="K12" s="58">
        <f t="shared" si="2"/>
        <v>109.89678202792959</v>
      </c>
      <c r="L12" s="58">
        <v>282.64999999999998</v>
      </c>
      <c r="M12" s="61">
        <v>143.61000000000001</v>
      </c>
      <c r="N12" s="58">
        <f t="shared" si="3"/>
        <v>50.808420307801171</v>
      </c>
    </row>
    <row r="13" spans="1:14" x14ac:dyDescent="0.2">
      <c r="A13" s="56">
        <v>9</v>
      </c>
      <c r="B13" s="57" t="s">
        <v>84</v>
      </c>
      <c r="C13" s="58">
        <v>2567.56</v>
      </c>
      <c r="D13" s="61">
        <v>1474.69</v>
      </c>
      <c r="E13" s="58">
        <f t="shared" si="0"/>
        <v>57.43546402031501</v>
      </c>
      <c r="F13" s="58">
        <v>744.19</v>
      </c>
      <c r="G13" s="61">
        <v>657.99999999999989</v>
      </c>
      <c r="H13" s="58">
        <f t="shared" si="1"/>
        <v>88.418280277885998</v>
      </c>
      <c r="I13" s="58">
        <v>61.96</v>
      </c>
      <c r="J13" s="61">
        <v>107.09</v>
      </c>
      <c r="K13" s="58">
        <f t="shared" si="2"/>
        <v>172.83731439638476</v>
      </c>
      <c r="L13" s="58">
        <v>3373.71</v>
      </c>
      <c r="M13" s="61">
        <v>2239.7800000000002</v>
      </c>
      <c r="N13" s="58">
        <f t="shared" si="3"/>
        <v>66.389227289838189</v>
      </c>
    </row>
    <row r="14" spans="1:14" x14ac:dyDescent="0.2">
      <c r="A14" s="56">
        <v>10</v>
      </c>
      <c r="B14" s="57" t="s">
        <v>85</v>
      </c>
      <c r="C14" s="58">
        <v>2920.16</v>
      </c>
      <c r="D14" s="61">
        <v>1932.33</v>
      </c>
      <c r="E14" s="58">
        <f t="shared" si="0"/>
        <v>66.17205906525669</v>
      </c>
      <c r="F14" s="58">
        <v>5227.91</v>
      </c>
      <c r="G14" s="61">
        <v>7810.38</v>
      </c>
      <c r="H14" s="58">
        <f t="shared" si="1"/>
        <v>149.39775168279485</v>
      </c>
      <c r="I14" s="58">
        <v>1448.19</v>
      </c>
      <c r="J14" s="61">
        <v>383.48</v>
      </c>
      <c r="K14" s="58">
        <f t="shared" si="2"/>
        <v>26.479950835180468</v>
      </c>
      <c r="L14" s="58">
        <v>9596.26</v>
      </c>
      <c r="M14" s="61">
        <v>10126.19</v>
      </c>
      <c r="N14" s="58">
        <f t="shared" si="3"/>
        <v>105.52225554538957</v>
      </c>
    </row>
    <row r="15" spans="1:14" x14ac:dyDescent="0.2">
      <c r="A15" s="56">
        <v>11</v>
      </c>
      <c r="B15" s="57" t="s">
        <v>86</v>
      </c>
      <c r="C15" s="58">
        <v>1001.91</v>
      </c>
      <c r="D15" s="61">
        <v>653.47</v>
      </c>
      <c r="E15" s="58">
        <f t="shared" si="0"/>
        <v>65.222425167929259</v>
      </c>
      <c r="F15" s="58">
        <v>176.59</v>
      </c>
      <c r="G15" s="61">
        <v>180.02999999999997</v>
      </c>
      <c r="H15" s="58">
        <f t="shared" si="1"/>
        <v>101.94801517639729</v>
      </c>
      <c r="I15" s="58">
        <v>66.790000000000006</v>
      </c>
      <c r="J15" s="61">
        <v>21.78</v>
      </c>
      <c r="K15" s="58">
        <f t="shared" si="2"/>
        <v>32.60967210660278</v>
      </c>
      <c r="L15" s="58">
        <v>1245.29</v>
      </c>
      <c r="M15" s="61">
        <v>855.28</v>
      </c>
      <c r="N15" s="58">
        <f t="shared" si="3"/>
        <v>68.681190726658045</v>
      </c>
    </row>
    <row r="16" spans="1:14" x14ac:dyDescent="0.2">
      <c r="A16" s="56">
        <v>12</v>
      </c>
      <c r="B16" s="57" t="s">
        <v>87</v>
      </c>
      <c r="C16" s="58">
        <v>322.44</v>
      </c>
      <c r="D16" s="61">
        <v>195.72</v>
      </c>
      <c r="E16" s="58">
        <f t="shared" si="0"/>
        <v>60.699665053963528</v>
      </c>
      <c r="F16" s="58">
        <v>266.63</v>
      </c>
      <c r="G16" s="61">
        <v>148.85</v>
      </c>
      <c r="H16" s="58">
        <f t="shared" si="1"/>
        <v>55.826426133593365</v>
      </c>
      <c r="I16" s="58">
        <v>19.280000000000101</v>
      </c>
      <c r="J16" s="61">
        <v>11.57</v>
      </c>
      <c r="K16" s="58">
        <f t="shared" si="2"/>
        <v>60.010373443983092</v>
      </c>
      <c r="L16" s="58">
        <v>608.35</v>
      </c>
      <c r="M16" s="61">
        <v>356.14</v>
      </c>
      <c r="N16" s="58">
        <f t="shared" si="3"/>
        <v>58.541957754582064</v>
      </c>
    </row>
    <row r="17" spans="1:14" x14ac:dyDescent="0.2">
      <c r="A17" s="56">
        <v>13</v>
      </c>
      <c r="B17" s="57" t="s">
        <v>88</v>
      </c>
      <c r="C17" s="58">
        <v>1305.4100000000001</v>
      </c>
      <c r="D17" s="61">
        <v>800.37</v>
      </c>
      <c r="E17" s="58">
        <f t="shared" si="0"/>
        <v>61.311771780513403</v>
      </c>
      <c r="F17" s="58">
        <v>1270.08</v>
      </c>
      <c r="G17" s="61">
        <v>781.15</v>
      </c>
      <c r="H17" s="58">
        <f t="shared" si="1"/>
        <v>61.503999748047363</v>
      </c>
      <c r="I17" s="58">
        <v>77.430000000000305</v>
      </c>
      <c r="J17" s="61">
        <v>69.5</v>
      </c>
      <c r="K17" s="58">
        <f t="shared" si="2"/>
        <v>89.758491540746121</v>
      </c>
      <c r="L17" s="58">
        <v>2652.92</v>
      </c>
      <c r="M17" s="61">
        <v>1651.02</v>
      </c>
      <c r="N17" s="58">
        <f t="shared" si="3"/>
        <v>62.234066613392038</v>
      </c>
    </row>
    <row r="18" spans="1:14" x14ac:dyDescent="0.2">
      <c r="A18" s="56">
        <v>14</v>
      </c>
      <c r="B18" s="57" t="s">
        <v>89</v>
      </c>
      <c r="C18" s="58">
        <v>622.70000000000005</v>
      </c>
      <c r="D18" s="61">
        <v>338.61</v>
      </c>
      <c r="E18" s="58">
        <f t="shared" si="0"/>
        <v>54.377709972699527</v>
      </c>
      <c r="F18" s="58">
        <v>688.82</v>
      </c>
      <c r="G18" s="61">
        <v>341.92999999999995</v>
      </c>
      <c r="H18" s="58">
        <f t="shared" si="1"/>
        <v>49.639963996399629</v>
      </c>
      <c r="I18" s="58">
        <v>52.349999999999902</v>
      </c>
      <c r="J18" s="61">
        <v>34.03</v>
      </c>
      <c r="K18" s="58">
        <f t="shared" si="2"/>
        <v>65.004775549188281</v>
      </c>
      <c r="L18" s="58">
        <v>1363.87</v>
      </c>
      <c r="M18" s="61">
        <v>714.57</v>
      </c>
      <c r="N18" s="58">
        <f t="shared" si="3"/>
        <v>52.3928233629305</v>
      </c>
    </row>
    <row r="19" spans="1:14" x14ac:dyDescent="0.2">
      <c r="A19" s="56">
        <v>15</v>
      </c>
      <c r="B19" s="57" t="s">
        <v>90</v>
      </c>
      <c r="C19" s="58">
        <v>1749.03</v>
      </c>
      <c r="D19" s="61">
        <v>1095.5</v>
      </c>
      <c r="E19" s="58">
        <f t="shared" si="0"/>
        <v>62.634717529144723</v>
      </c>
      <c r="F19" s="58">
        <v>701.84</v>
      </c>
      <c r="G19" s="61">
        <v>374.22</v>
      </c>
      <c r="H19" s="58">
        <f t="shared" si="1"/>
        <v>53.319844978912577</v>
      </c>
      <c r="I19" s="58">
        <v>172.38</v>
      </c>
      <c r="J19" s="61">
        <v>470.16</v>
      </c>
      <c r="K19" s="58">
        <f t="shared" si="2"/>
        <v>272.74625826662032</v>
      </c>
      <c r="L19" s="58">
        <v>2623.25</v>
      </c>
      <c r="M19" s="61">
        <v>1939.88</v>
      </c>
      <c r="N19" s="58">
        <f t="shared" si="3"/>
        <v>73.949490136281341</v>
      </c>
    </row>
    <row r="20" spans="1:14" x14ac:dyDescent="0.2">
      <c r="A20" s="56">
        <v>16</v>
      </c>
      <c r="B20" s="57" t="s">
        <v>91</v>
      </c>
      <c r="C20" s="58">
        <v>1327.68</v>
      </c>
      <c r="D20" s="61">
        <v>741.06999999999994</v>
      </c>
      <c r="E20" s="58">
        <f t="shared" si="0"/>
        <v>55.816913714147972</v>
      </c>
      <c r="F20" s="58">
        <v>596.9</v>
      </c>
      <c r="G20" s="61">
        <v>359.66999999999996</v>
      </c>
      <c r="H20" s="58">
        <f t="shared" si="1"/>
        <v>60.256324342435917</v>
      </c>
      <c r="I20" s="58">
        <v>37.850000000000101</v>
      </c>
      <c r="J20" s="61">
        <v>35.1</v>
      </c>
      <c r="K20" s="58">
        <f t="shared" si="2"/>
        <v>92.734478203434364</v>
      </c>
      <c r="L20" s="58">
        <v>1962.43</v>
      </c>
      <c r="M20" s="61">
        <v>1135.8399999999999</v>
      </c>
      <c r="N20" s="58">
        <f t="shared" si="3"/>
        <v>57.879261935457563</v>
      </c>
    </row>
    <row r="21" spans="1:14" x14ac:dyDescent="0.2">
      <c r="A21" s="56">
        <v>17</v>
      </c>
      <c r="B21" s="57" t="s">
        <v>92</v>
      </c>
      <c r="C21" s="58">
        <v>923.4</v>
      </c>
      <c r="D21" s="61">
        <v>580.54</v>
      </c>
      <c r="E21" s="58">
        <f t="shared" si="0"/>
        <v>62.869828893220699</v>
      </c>
      <c r="F21" s="58">
        <v>122.02</v>
      </c>
      <c r="G21" s="61">
        <v>67.72</v>
      </c>
      <c r="H21" s="58">
        <f t="shared" si="1"/>
        <v>55.499098508441236</v>
      </c>
      <c r="I21" s="58">
        <v>85.199999999999804</v>
      </c>
      <c r="J21" s="61">
        <v>68.47</v>
      </c>
      <c r="K21" s="58">
        <f t="shared" si="2"/>
        <v>80.363849765258394</v>
      </c>
      <c r="L21" s="58">
        <v>1130.6199999999999</v>
      </c>
      <c r="M21" s="61">
        <v>716.73</v>
      </c>
      <c r="N21" s="58">
        <f t="shared" si="3"/>
        <v>63.392651819355763</v>
      </c>
    </row>
    <row r="22" spans="1:14" x14ac:dyDescent="0.2">
      <c r="A22" s="56">
        <v>18</v>
      </c>
      <c r="B22" s="57" t="s">
        <v>93</v>
      </c>
      <c r="C22" s="58">
        <v>737.95</v>
      </c>
      <c r="D22" s="61">
        <v>422.35</v>
      </c>
      <c r="E22" s="58">
        <f t="shared" si="0"/>
        <v>57.232874856020054</v>
      </c>
      <c r="F22" s="58">
        <v>328.81</v>
      </c>
      <c r="G22" s="61">
        <v>193.22</v>
      </c>
      <c r="H22" s="58">
        <f t="shared" si="1"/>
        <v>58.763419604026645</v>
      </c>
      <c r="I22" s="58">
        <v>32.01</v>
      </c>
      <c r="J22" s="61">
        <v>25.1</v>
      </c>
      <c r="K22" s="58">
        <f t="shared" si="2"/>
        <v>78.412995938769143</v>
      </c>
      <c r="L22" s="58">
        <v>1098.77</v>
      </c>
      <c r="M22" s="61">
        <v>640.66999999999996</v>
      </c>
      <c r="N22" s="58">
        <f t="shared" si="3"/>
        <v>58.307926135587977</v>
      </c>
    </row>
    <row r="23" spans="1:14" x14ac:dyDescent="0.2">
      <c r="A23" s="56">
        <v>19</v>
      </c>
      <c r="B23" s="57" t="s">
        <v>94</v>
      </c>
      <c r="C23" s="58">
        <v>665.09</v>
      </c>
      <c r="D23" s="61">
        <v>382.35</v>
      </c>
      <c r="E23" s="58">
        <f t="shared" si="0"/>
        <v>57.488460208392844</v>
      </c>
      <c r="F23" s="58">
        <v>3044.92</v>
      </c>
      <c r="G23" s="61">
        <v>1806.4700000000003</v>
      </c>
      <c r="H23" s="58">
        <f t="shared" si="1"/>
        <v>59.327338649291285</v>
      </c>
      <c r="I23" s="58">
        <v>105.37</v>
      </c>
      <c r="J23" s="61">
        <v>89.96</v>
      </c>
      <c r="K23" s="58">
        <f t="shared" si="2"/>
        <v>85.375344025813789</v>
      </c>
      <c r="L23" s="58">
        <v>3815.38</v>
      </c>
      <c r="M23" s="61">
        <v>2278.7800000000002</v>
      </c>
      <c r="N23" s="58">
        <f t="shared" si="3"/>
        <v>59.72616095906568</v>
      </c>
    </row>
    <row r="24" spans="1:14" x14ac:dyDescent="0.2">
      <c r="A24" s="56">
        <v>20</v>
      </c>
      <c r="B24" s="57" t="s">
        <v>95</v>
      </c>
      <c r="C24" s="58">
        <v>206.23</v>
      </c>
      <c r="D24" s="61">
        <v>117.99999999999999</v>
      </c>
      <c r="E24" s="58">
        <f t="shared" si="0"/>
        <v>57.217669592202881</v>
      </c>
      <c r="F24" s="58">
        <v>172.14</v>
      </c>
      <c r="G24" s="61">
        <v>148.04</v>
      </c>
      <c r="H24" s="58">
        <f t="shared" si="1"/>
        <v>85.999767630998022</v>
      </c>
      <c r="I24" s="58">
        <v>77.569999999999993</v>
      </c>
      <c r="J24" s="61">
        <v>17.96</v>
      </c>
      <c r="K24" s="58">
        <f t="shared" si="2"/>
        <v>23.15328090756736</v>
      </c>
      <c r="L24" s="58">
        <v>455.94</v>
      </c>
      <c r="M24" s="61">
        <v>284</v>
      </c>
      <c r="N24" s="58">
        <f t="shared" si="3"/>
        <v>62.288897661973067</v>
      </c>
    </row>
    <row r="25" spans="1:14" x14ac:dyDescent="0.2">
      <c r="A25" s="56">
        <v>21</v>
      </c>
      <c r="B25" s="57" t="s">
        <v>96</v>
      </c>
      <c r="C25" s="58">
        <v>2631.39</v>
      </c>
      <c r="D25" s="61">
        <v>1605.89</v>
      </c>
      <c r="E25" s="58">
        <f t="shared" si="0"/>
        <v>61.028201824891035</v>
      </c>
      <c r="F25" s="58">
        <v>640.30999999999995</v>
      </c>
      <c r="G25" s="61">
        <v>485.15</v>
      </c>
      <c r="H25" s="58">
        <f t="shared" si="1"/>
        <v>75.767987381112277</v>
      </c>
      <c r="I25" s="58">
        <v>94.7800000000002</v>
      </c>
      <c r="J25" s="61">
        <v>73.430000000000007</v>
      </c>
      <c r="K25" s="58">
        <f t="shared" si="2"/>
        <v>77.474150664697035</v>
      </c>
      <c r="L25" s="58">
        <v>3366.48</v>
      </c>
      <c r="M25" s="61">
        <v>2164.4699999999998</v>
      </c>
      <c r="N25" s="58">
        <f t="shared" si="3"/>
        <v>64.294752976402648</v>
      </c>
    </row>
    <row r="26" spans="1:14" x14ac:dyDescent="0.2">
      <c r="A26" s="56">
        <v>22</v>
      </c>
      <c r="B26" s="57" t="s">
        <v>97</v>
      </c>
      <c r="C26" s="58">
        <v>262.42</v>
      </c>
      <c r="D26" s="61">
        <v>169.56</v>
      </c>
      <c r="E26" s="58">
        <f t="shared" si="0"/>
        <v>64.613977593171242</v>
      </c>
      <c r="F26" s="58">
        <v>374.56</v>
      </c>
      <c r="G26" s="61">
        <v>190.97000000000003</v>
      </c>
      <c r="H26" s="58">
        <f t="shared" si="1"/>
        <v>50.985155916275104</v>
      </c>
      <c r="I26" s="58">
        <v>29.189999999999898</v>
      </c>
      <c r="J26" s="61">
        <v>10.86</v>
      </c>
      <c r="K26" s="58">
        <f t="shared" si="2"/>
        <v>37.204522096608557</v>
      </c>
      <c r="L26" s="58">
        <v>666.17</v>
      </c>
      <c r="M26" s="61">
        <v>371.39</v>
      </c>
      <c r="N26" s="58">
        <f t="shared" si="3"/>
        <v>55.7500337751625</v>
      </c>
    </row>
    <row r="27" spans="1:14" x14ac:dyDescent="0.2">
      <c r="A27" s="56">
        <v>23</v>
      </c>
      <c r="B27" s="57" t="s">
        <v>98</v>
      </c>
      <c r="C27" s="58">
        <v>269.58999999999997</v>
      </c>
      <c r="D27" s="61">
        <v>192.51000000000002</v>
      </c>
      <c r="E27" s="58">
        <f t="shared" si="0"/>
        <v>71.408435030972967</v>
      </c>
      <c r="F27" s="58">
        <v>39.130000000000003</v>
      </c>
      <c r="G27" s="61">
        <v>26.650000000000002</v>
      </c>
      <c r="H27" s="58">
        <f t="shared" si="1"/>
        <v>68.106312292358808</v>
      </c>
      <c r="I27" s="58">
        <v>62.74</v>
      </c>
      <c r="J27" s="61">
        <v>37.94</v>
      </c>
      <c r="K27" s="58">
        <f t="shared" si="2"/>
        <v>60.471788332802035</v>
      </c>
      <c r="L27" s="58">
        <v>371.46</v>
      </c>
      <c r="M27" s="61">
        <v>257.10000000000002</v>
      </c>
      <c r="N27" s="58">
        <f t="shared" si="3"/>
        <v>69.21337425294783</v>
      </c>
    </row>
    <row r="28" spans="1:14" x14ac:dyDescent="0.2">
      <c r="A28" s="56">
        <v>24</v>
      </c>
      <c r="B28" s="57" t="s">
        <v>99</v>
      </c>
      <c r="C28" s="58">
        <v>836.27</v>
      </c>
      <c r="D28" s="61">
        <v>512.58999999999992</v>
      </c>
      <c r="E28" s="58">
        <f t="shared" si="0"/>
        <v>61.294797134896619</v>
      </c>
      <c r="F28" s="58">
        <v>391.67</v>
      </c>
      <c r="G28" s="61">
        <v>205.28</v>
      </c>
      <c r="H28" s="58">
        <f t="shared" si="1"/>
        <v>52.411468838563067</v>
      </c>
      <c r="I28" s="58">
        <v>27.01</v>
      </c>
      <c r="J28" s="61">
        <v>16.149999999999999</v>
      </c>
      <c r="K28" s="58">
        <f t="shared" si="2"/>
        <v>59.792669381710475</v>
      </c>
      <c r="L28" s="58">
        <v>1254.95</v>
      </c>
      <c r="M28" s="61">
        <v>734.02</v>
      </c>
      <c r="N28" s="58">
        <f t="shared" si="3"/>
        <v>58.489979680465353</v>
      </c>
    </row>
    <row r="29" spans="1:14" x14ac:dyDescent="0.2">
      <c r="A29" s="56">
        <v>25</v>
      </c>
      <c r="B29" s="57" t="s">
        <v>100</v>
      </c>
      <c r="C29" s="58">
        <v>99.55</v>
      </c>
      <c r="D29" s="61">
        <v>62.629999999999995</v>
      </c>
      <c r="E29" s="58">
        <f t="shared" si="0"/>
        <v>62.913108990457054</v>
      </c>
      <c r="F29" s="58">
        <v>68.37</v>
      </c>
      <c r="G29" s="61">
        <v>47.78</v>
      </c>
      <c r="H29" s="58">
        <f t="shared" si="1"/>
        <v>69.884452245136757</v>
      </c>
      <c r="I29" s="58">
        <v>8.2899999999999903</v>
      </c>
      <c r="J29" s="61">
        <v>3.92</v>
      </c>
      <c r="K29" s="58">
        <f t="shared" si="2"/>
        <v>47.285886610374</v>
      </c>
      <c r="L29" s="58">
        <v>176.21</v>
      </c>
      <c r="M29" s="61">
        <v>114.33</v>
      </c>
      <c r="N29" s="58">
        <f t="shared" si="3"/>
        <v>64.882810283184838</v>
      </c>
    </row>
    <row r="30" spans="1:14" x14ac:dyDescent="0.2">
      <c r="A30" s="56">
        <v>26</v>
      </c>
      <c r="B30" s="57" t="s">
        <v>101</v>
      </c>
      <c r="C30" s="58">
        <v>1449.18</v>
      </c>
      <c r="D30" s="61">
        <v>826.9899999999999</v>
      </c>
      <c r="E30" s="58">
        <f t="shared" si="0"/>
        <v>57.0660649470735</v>
      </c>
      <c r="F30" s="58">
        <v>3595.28</v>
      </c>
      <c r="G30" s="61">
        <v>2709.5099999999998</v>
      </c>
      <c r="H30" s="58">
        <f t="shared" si="1"/>
        <v>75.362975901737826</v>
      </c>
      <c r="I30" s="58">
        <v>90.729999999999606</v>
      </c>
      <c r="J30" s="61">
        <v>87.98</v>
      </c>
      <c r="K30" s="58">
        <f t="shared" si="2"/>
        <v>96.96902898710502</v>
      </c>
      <c r="L30" s="58">
        <v>5135.1899999999996</v>
      </c>
      <c r="M30" s="61">
        <v>3624.48</v>
      </c>
      <c r="N30" s="58">
        <f t="shared" si="3"/>
        <v>70.581224842703008</v>
      </c>
    </row>
    <row r="31" spans="1:14" x14ac:dyDescent="0.2">
      <c r="A31" s="56">
        <v>27</v>
      </c>
      <c r="B31" s="57" t="s">
        <v>102</v>
      </c>
      <c r="C31" s="58">
        <v>7549.55</v>
      </c>
      <c r="D31" s="61">
        <v>5011.1299999999992</v>
      </c>
      <c r="E31" s="58">
        <f t="shared" si="0"/>
        <v>66.376538999013178</v>
      </c>
      <c r="F31" s="58">
        <v>25286.14</v>
      </c>
      <c r="G31" s="61">
        <v>31013.49</v>
      </c>
      <c r="H31" s="58">
        <f t="shared" si="1"/>
        <v>122.65015538156476</v>
      </c>
      <c r="I31" s="58">
        <v>4060.34</v>
      </c>
      <c r="J31" s="61">
        <v>3151.11</v>
      </c>
      <c r="K31" s="58">
        <f t="shared" si="2"/>
        <v>77.607047685661783</v>
      </c>
      <c r="L31" s="58">
        <v>36896.03</v>
      </c>
      <c r="M31" s="61">
        <v>39175.730000000003</v>
      </c>
      <c r="N31" s="58">
        <f t="shared" si="3"/>
        <v>106.17871353638861</v>
      </c>
    </row>
    <row r="32" spans="1:14" x14ac:dyDescent="0.2">
      <c r="A32" s="56">
        <v>28</v>
      </c>
      <c r="B32" s="57" t="s">
        <v>103</v>
      </c>
      <c r="C32" s="58">
        <v>2531.41</v>
      </c>
      <c r="D32" s="61">
        <v>1610.38</v>
      </c>
      <c r="E32" s="58">
        <f t="shared" si="0"/>
        <v>63.615929462236465</v>
      </c>
      <c r="F32" s="58">
        <v>927.51</v>
      </c>
      <c r="G32" s="61">
        <v>2015.23</v>
      </c>
      <c r="H32" s="58">
        <f t="shared" si="1"/>
        <v>217.27312913068323</v>
      </c>
      <c r="I32" s="58">
        <v>221.82</v>
      </c>
      <c r="J32" s="61">
        <v>212.27</v>
      </c>
      <c r="K32" s="58">
        <f t="shared" si="2"/>
        <v>95.694707420430987</v>
      </c>
      <c r="L32" s="58">
        <v>3680.74</v>
      </c>
      <c r="M32" s="61">
        <v>3837.88</v>
      </c>
      <c r="N32" s="58">
        <f t="shared" si="3"/>
        <v>104.26925020512181</v>
      </c>
    </row>
    <row r="33" spans="1:14" x14ac:dyDescent="0.2">
      <c r="A33" s="56">
        <v>29</v>
      </c>
      <c r="B33" s="57" t="s">
        <v>104</v>
      </c>
      <c r="C33" s="58">
        <v>818.99</v>
      </c>
      <c r="D33" s="61">
        <v>499.53000000000003</v>
      </c>
      <c r="E33" s="58">
        <f t="shared" si="0"/>
        <v>60.993418723061332</v>
      </c>
      <c r="F33" s="58">
        <v>715.8</v>
      </c>
      <c r="G33" s="61">
        <v>485.51000000000005</v>
      </c>
      <c r="H33" s="58">
        <f t="shared" si="1"/>
        <v>67.827605476390062</v>
      </c>
      <c r="I33" s="58">
        <v>37.440000000000097</v>
      </c>
      <c r="J33" s="61">
        <v>19.329999999999998</v>
      </c>
      <c r="K33" s="58">
        <f t="shared" si="2"/>
        <v>51.629273504273364</v>
      </c>
      <c r="L33" s="58">
        <v>1572.23</v>
      </c>
      <c r="M33" s="61">
        <v>1004.37</v>
      </c>
      <c r="N33" s="58">
        <f t="shared" si="3"/>
        <v>63.881874789312</v>
      </c>
    </row>
    <row r="34" spans="1:14" x14ac:dyDescent="0.2">
      <c r="A34" s="56">
        <v>30</v>
      </c>
      <c r="B34" s="57" t="s">
        <v>105</v>
      </c>
      <c r="C34" s="58">
        <v>833.78</v>
      </c>
      <c r="D34" s="61">
        <v>478.39000000000004</v>
      </c>
      <c r="E34" s="58">
        <f t="shared" si="0"/>
        <v>57.376046439108642</v>
      </c>
      <c r="F34" s="58">
        <v>333.83</v>
      </c>
      <c r="G34" s="61">
        <v>194.19</v>
      </c>
      <c r="H34" s="58">
        <f t="shared" si="1"/>
        <v>58.170326213941223</v>
      </c>
      <c r="I34" s="58">
        <v>18.010000000000002</v>
      </c>
      <c r="J34" s="61">
        <v>15.37</v>
      </c>
      <c r="K34" s="58">
        <f t="shared" si="2"/>
        <v>85.341476957245959</v>
      </c>
      <c r="L34" s="58">
        <v>1185.6199999999999</v>
      </c>
      <c r="M34" s="61">
        <v>687.95</v>
      </c>
      <c r="N34" s="58">
        <f t="shared" si="3"/>
        <v>58.024493513942076</v>
      </c>
    </row>
    <row r="35" spans="1:14" x14ac:dyDescent="0.2">
      <c r="A35" s="56">
        <v>31</v>
      </c>
      <c r="B35" s="57" t="s">
        <v>106</v>
      </c>
      <c r="C35" s="58">
        <v>135.65</v>
      </c>
      <c r="D35" s="61">
        <v>83.36</v>
      </c>
      <c r="E35" s="58">
        <f t="shared" si="0"/>
        <v>61.452266863251012</v>
      </c>
      <c r="F35" s="58">
        <v>107.6</v>
      </c>
      <c r="G35" s="61">
        <v>42.69</v>
      </c>
      <c r="H35" s="58">
        <f t="shared" si="1"/>
        <v>39.674721189591075</v>
      </c>
      <c r="I35" s="58">
        <v>29.43</v>
      </c>
      <c r="J35" s="61">
        <v>4.46</v>
      </c>
      <c r="K35" s="58">
        <f t="shared" si="2"/>
        <v>15.154604145429834</v>
      </c>
      <c r="L35" s="58">
        <v>272.68</v>
      </c>
      <c r="M35" s="61">
        <v>130.51</v>
      </c>
      <c r="N35" s="58">
        <f t="shared" si="3"/>
        <v>47.861962740208298</v>
      </c>
    </row>
    <row r="36" spans="1:14" x14ac:dyDescent="0.2">
      <c r="A36" s="56">
        <v>32</v>
      </c>
      <c r="B36" s="57" t="s">
        <v>107</v>
      </c>
      <c r="C36" s="58">
        <v>802.28</v>
      </c>
      <c r="D36" s="61">
        <v>390.96999999999997</v>
      </c>
      <c r="E36" s="58">
        <f t="shared" si="0"/>
        <v>48.732362766116566</v>
      </c>
      <c r="F36" s="58">
        <v>338.54</v>
      </c>
      <c r="G36" s="61">
        <v>349.33000000000004</v>
      </c>
      <c r="H36" s="58">
        <f t="shared" si="1"/>
        <v>103.18721569090803</v>
      </c>
      <c r="I36" s="58">
        <v>89.060000000000201</v>
      </c>
      <c r="J36" s="61">
        <v>24.89</v>
      </c>
      <c r="K36" s="58">
        <f t="shared" si="2"/>
        <v>27.947451156523627</v>
      </c>
      <c r="L36" s="58">
        <v>1229.8800000000001</v>
      </c>
      <c r="M36" s="61">
        <v>765.19</v>
      </c>
      <c r="N36" s="58">
        <f t="shared" si="3"/>
        <v>62.216639021693176</v>
      </c>
    </row>
    <row r="37" spans="1:14" x14ac:dyDescent="0.2">
      <c r="A37" s="56">
        <v>33</v>
      </c>
      <c r="B37" s="57" t="s">
        <v>108</v>
      </c>
      <c r="C37" s="58">
        <v>1200.78</v>
      </c>
      <c r="D37" s="61">
        <v>568.54</v>
      </c>
      <c r="E37" s="58">
        <f t="shared" si="0"/>
        <v>47.347557421009675</v>
      </c>
      <c r="F37" s="58">
        <v>1567.88</v>
      </c>
      <c r="G37" s="61">
        <v>1208.8700000000001</v>
      </c>
      <c r="H37" s="58">
        <f t="shared" si="1"/>
        <v>77.102201699109628</v>
      </c>
      <c r="I37" s="58">
        <v>46.04</v>
      </c>
      <c r="J37" s="61">
        <v>52.81</v>
      </c>
      <c r="K37" s="58">
        <f t="shared" si="2"/>
        <v>114.70460469157256</v>
      </c>
      <c r="L37" s="58">
        <v>2814.7</v>
      </c>
      <c r="M37" s="61">
        <v>1830.22</v>
      </c>
      <c r="N37" s="58">
        <f t="shared" si="3"/>
        <v>65.023625963690634</v>
      </c>
    </row>
    <row r="38" spans="1:14" s="25" customFormat="1" x14ac:dyDescent="0.2">
      <c r="A38" s="43" t="s">
        <v>64</v>
      </c>
      <c r="B38" s="44"/>
      <c r="C38" s="30">
        <f>SUM(C4:C37)</f>
        <v>44668</v>
      </c>
      <c r="D38" s="62">
        <f>SUM(D4:D37)</f>
        <v>27134.260000000006</v>
      </c>
      <c r="E38" s="26">
        <f t="shared" si="0"/>
        <v>60.746529954329731</v>
      </c>
      <c r="F38" s="30">
        <f>SUM(F4:F37)</f>
        <v>58302.05000000001</v>
      </c>
      <c r="G38" s="62">
        <f>SUM(G4:G37)</f>
        <v>59171.520000000026</v>
      </c>
      <c r="H38" s="26">
        <f t="shared" si="1"/>
        <v>101.49131977348998</v>
      </c>
      <c r="I38" s="30">
        <f>SUM(I4:I37)</f>
        <v>7741.2400000000025</v>
      </c>
      <c r="J38" s="62">
        <f>SUM(J4:J37)</f>
        <v>5674.840000000002</v>
      </c>
      <c r="K38" s="26">
        <f t="shared" si="2"/>
        <v>73.306602043083529</v>
      </c>
      <c r="L38" s="30">
        <f>SUM(L4:L37)</f>
        <v>110711.29</v>
      </c>
      <c r="M38" s="62">
        <f>SUM(M4:M37)</f>
        <v>91980.62</v>
      </c>
      <c r="N38" s="26">
        <f t="shared" si="3"/>
        <v>83.081517702485456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7"/>
  <sheetViews>
    <sheetView zoomScaleSheetLayoutView="80" workbookViewId="0">
      <selection activeCell="Q49" sqref="Q49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15" customWidth="1"/>
    <col min="4" max="4" width="14.140625" style="63" customWidth="1"/>
    <col min="5" max="5" width="8.7109375" style="15" customWidth="1"/>
    <col min="6" max="6" width="10.42578125" style="15" customWidth="1"/>
    <col min="7" max="7" width="12.5703125" style="63" customWidth="1"/>
    <col min="8" max="8" width="8.7109375" style="15" customWidth="1"/>
    <col min="9" max="9" width="10.28515625" style="16" customWidth="1"/>
    <col min="10" max="10" width="12.85546875" style="63" customWidth="1"/>
    <col min="11" max="11" width="8.7109375" style="15" customWidth="1"/>
    <col min="12" max="12" width="9.85546875" style="15" customWidth="1"/>
    <col min="13" max="13" width="10.28515625" style="63" customWidth="1"/>
    <col min="14" max="14" width="8.7109375" style="15" customWidth="1"/>
    <col min="15" max="217" width="9.140625" style="2" customWidth="1"/>
    <col min="218" max="219" width="9.140625" style="1" customWidth="1"/>
    <col min="220" max="16384" width="9.140625" style="1"/>
  </cols>
  <sheetData>
    <row r="1" spans="1:254" s="6" customFormat="1" ht="25.5" customHeight="1" x14ac:dyDescent="0.25">
      <c r="A1" s="3" t="s">
        <v>65</v>
      </c>
      <c r="B1" s="5"/>
      <c r="C1" s="4" t="s">
        <v>109</v>
      </c>
      <c r="D1" s="59"/>
      <c r="E1" s="4"/>
      <c r="F1" s="4"/>
      <c r="G1" s="59"/>
      <c r="H1" s="4"/>
      <c r="I1" s="4"/>
      <c r="J1" s="59"/>
      <c r="K1" s="4"/>
      <c r="L1" s="4"/>
      <c r="M1" s="59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</row>
    <row r="2" spans="1:254" s="6" customFormat="1" ht="15.95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5" t="s">
        <v>2</v>
      </c>
      <c r="L2" s="35"/>
      <c r="M2" s="65"/>
      <c r="N2" s="3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</row>
    <row r="3" spans="1:254" s="10" customFormat="1" ht="18" customHeight="1" x14ac:dyDescent="0.2">
      <c r="A3" s="45" t="s">
        <v>67</v>
      </c>
      <c r="B3" s="45" t="s">
        <v>4</v>
      </c>
      <c r="C3" s="37" t="s">
        <v>110</v>
      </c>
      <c r="D3" s="37"/>
      <c r="E3" s="37"/>
      <c r="F3" s="37" t="s">
        <v>70</v>
      </c>
      <c r="G3" s="37"/>
      <c r="H3" s="37"/>
      <c r="I3" s="37" t="s">
        <v>71</v>
      </c>
      <c r="J3" s="37"/>
      <c r="K3" s="37"/>
      <c r="L3" s="37" t="s">
        <v>72</v>
      </c>
      <c r="M3" s="66"/>
      <c r="N3" s="3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</row>
    <row r="4" spans="1:254" s="11" customFormat="1" ht="22.5" customHeight="1" x14ac:dyDescent="0.2">
      <c r="A4" s="46"/>
      <c r="B4" s="46"/>
      <c r="C4" s="8" t="s">
        <v>73</v>
      </c>
      <c r="D4" s="67" t="s">
        <v>74</v>
      </c>
      <c r="E4" s="8" t="s">
        <v>75</v>
      </c>
      <c r="F4" s="8" t="s">
        <v>73</v>
      </c>
      <c r="G4" s="67" t="s">
        <v>74</v>
      </c>
      <c r="H4" s="8" t="s">
        <v>75</v>
      </c>
      <c r="I4" s="8" t="s">
        <v>73</v>
      </c>
      <c r="J4" s="67" t="s">
        <v>74</v>
      </c>
      <c r="K4" s="8" t="s">
        <v>75</v>
      </c>
      <c r="L4" s="8" t="s">
        <v>73</v>
      </c>
      <c r="M4" s="67" t="s">
        <v>74</v>
      </c>
      <c r="N4" s="8" t="s">
        <v>75</v>
      </c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pans="1:254" x14ac:dyDescent="0.2">
      <c r="A5" s="20">
        <v>1</v>
      </c>
      <c r="B5" s="21" t="s">
        <v>12</v>
      </c>
      <c r="C5" s="23">
        <v>3575</v>
      </c>
      <c r="D5" s="69">
        <v>2424.83</v>
      </c>
      <c r="E5" s="23">
        <f t="shared" ref="E5:E36" si="0">(D5/C5)*100</f>
        <v>67.827412587412582</v>
      </c>
      <c r="F5" s="23">
        <v>4482.8500000000004</v>
      </c>
      <c r="G5" s="69">
        <v>4971.3999999999996</v>
      </c>
      <c r="H5" s="23">
        <f t="shared" ref="H5:H36" si="1">(G5/F5)*100</f>
        <v>110.8982009212889</v>
      </c>
      <c r="I5" s="23">
        <v>594.4</v>
      </c>
      <c r="J5" s="69">
        <v>107.74000000000001</v>
      </c>
      <c r="K5" s="23">
        <f t="shared" ref="K5:K36" si="2">(J5/I5)*100</f>
        <v>18.125841184387621</v>
      </c>
      <c r="L5" s="23">
        <v>8652.25</v>
      </c>
      <c r="M5" s="69">
        <v>7503.9699999999993</v>
      </c>
      <c r="N5" s="23">
        <f t="shared" ref="N5:N36" si="3">(M5/L5)*100</f>
        <v>86.728538819382237</v>
      </c>
    </row>
    <row r="6" spans="1:254" x14ac:dyDescent="0.2">
      <c r="A6" s="20">
        <v>2</v>
      </c>
      <c r="B6" s="21" t="s">
        <v>13</v>
      </c>
      <c r="C6" s="23">
        <v>1232.48</v>
      </c>
      <c r="D6" s="69">
        <v>735.76</v>
      </c>
      <c r="E6" s="23">
        <f t="shared" si="0"/>
        <v>59.697520446579254</v>
      </c>
      <c r="F6" s="23">
        <v>1904.51</v>
      </c>
      <c r="G6" s="69">
        <v>1630.06</v>
      </c>
      <c r="H6" s="23">
        <f t="shared" si="1"/>
        <v>85.589469207302656</v>
      </c>
      <c r="I6" s="23">
        <v>231.47</v>
      </c>
      <c r="J6" s="69">
        <v>171.06</v>
      </c>
      <c r="K6" s="23">
        <f t="shared" si="2"/>
        <v>73.901585518641724</v>
      </c>
      <c r="L6" s="23">
        <v>3368.46</v>
      </c>
      <c r="M6" s="69">
        <v>2536.88</v>
      </c>
      <c r="N6" s="23">
        <f t="shared" si="3"/>
        <v>75.312754196279613</v>
      </c>
    </row>
    <row r="7" spans="1:254" x14ac:dyDescent="0.2">
      <c r="A7" s="20">
        <v>3</v>
      </c>
      <c r="B7" s="21" t="s">
        <v>14</v>
      </c>
      <c r="C7" s="23">
        <v>377.4</v>
      </c>
      <c r="D7" s="69">
        <v>309.73</v>
      </c>
      <c r="E7" s="23">
        <f t="shared" si="0"/>
        <v>82.069422363540028</v>
      </c>
      <c r="F7" s="23">
        <v>868.37</v>
      </c>
      <c r="G7" s="69">
        <v>753.16</v>
      </c>
      <c r="H7" s="23">
        <f t="shared" si="1"/>
        <v>86.732613977912635</v>
      </c>
      <c r="I7" s="23">
        <v>90.22</v>
      </c>
      <c r="J7" s="69">
        <v>51.18</v>
      </c>
      <c r="K7" s="23">
        <f t="shared" si="2"/>
        <v>56.727998226557311</v>
      </c>
      <c r="L7" s="23">
        <v>1335.99</v>
      </c>
      <c r="M7" s="69">
        <v>1114.07</v>
      </c>
      <c r="N7" s="23">
        <f t="shared" si="3"/>
        <v>83.389097223781604</v>
      </c>
    </row>
    <row r="8" spans="1:254" x14ac:dyDescent="0.2">
      <c r="A8" s="20">
        <v>4</v>
      </c>
      <c r="B8" s="21" t="s">
        <v>15</v>
      </c>
      <c r="C8" s="23">
        <v>703.48</v>
      </c>
      <c r="D8" s="69">
        <v>207.59</v>
      </c>
      <c r="E8" s="23">
        <f t="shared" si="0"/>
        <v>29.509012338659236</v>
      </c>
      <c r="F8" s="23">
        <v>1571.2</v>
      </c>
      <c r="G8" s="69">
        <v>1172.18</v>
      </c>
      <c r="H8" s="23">
        <f t="shared" si="1"/>
        <v>74.604124236252545</v>
      </c>
      <c r="I8" s="23">
        <v>89.849999999999895</v>
      </c>
      <c r="J8" s="69">
        <v>60.559999999999995</v>
      </c>
      <c r="K8" s="23">
        <f t="shared" si="2"/>
        <v>67.401224262660065</v>
      </c>
      <c r="L8" s="23">
        <v>2364.5300000000002</v>
      </c>
      <c r="M8" s="69">
        <v>1440.33</v>
      </c>
      <c r="N8" s="23">
        <f t="shared" si="3"/>
        <v>60.914008280715407</v>
      </c>
    </row>
    <row r="9" spans="1:254" x14ac:dyDescent="0.2">
      <c r="A9" s="20">
        <v>5</v>
      </c>
      <c r="B9" s="21" t="s">
        <v>16</v>
      </c>
      <c r="C9" s="23">
        <v>1487.33</v>
      </c>
      <c r="D9" s="69">
        <v>563.37</v>
      </c>
      <c r="E9" s="23">
        <f t="shared" si="0"/>
        <v>37.877942353075653</v>
      </c>
      <c r="F9" s="23">
        <v>2167.85</v>
      </c>
      <c r="G9" s="69">
        <v>1374.6799999999998</v>
      </c>
      <c r="H9" s="23">
        <f t="shared" si="1"/>
        <v>63.41213644855501</v>
      </c>
      <c r="I9" s="23">
        <v>66.98</v>
      </c>
      <c r="J9" s="69">
        <v>33.04</v>
      </c>
      <c r="K9" s="23">
        <f t="shared" si="2"/>
        <v>49.328157659002677</v>
      </c>
      <c r="L9" s="23">
        <v>3722.16</v>
      </c>
      <c r="M9" s="69">
        <v>1971.0899999999997</v>
      </c>
      <c r="N9" s="23">
        <f t="shared" si="3"/>
        <v>52.955541943387708</v>
      </c>
    </row>
    <row r="10" spans="1:254" x14ac:dyDescent="0.2">
      <c r="A10" s="20">
        <v>6</v>
      </c>
      <c r="B10" s="21" t="s">
        <v>17</v>
      </c>
      <c r="C10" s="23">
        <v>600.89</v>
      </c>
      <c r="D10" s="69">
        <v>422.17</v>
      </c>
      <c r="E10" s="23">
        <f t="shared" si="0"/>
        <v>70.257451447020259</v>
      </c>
      <c r="F10" s="23">
        <v>1306.52</v>
      </c>
      <c r="G10" s="69">
        <v>1165.4100000000001</v>
      </c>
      <c r="H10" s="23">
        <f t="shared" si="1"/>
        <v>89.199553011052274</v>
      </c>
      <c r="I10" s="23">
        <v>17.470000000000301</v>
      </c>
      <c r="J10" s="69">
        <v>27.779999999999998</v>
      </c>
      <c r="K10" s="23">
        <f t="shared" si="2"/>
        <v>159.01545506582437</v>
      </c>
      <c r="L10" s="23">
        <v>1924.88</v>
      </c>
      <c r="M10" s="69">
        <v>1615.3600000000001</v>
      </c>
      <c r="N10" s="23">
        <f t="shared" si="3"/>
        <v>83.920036573708487</v>
      </c>
    </row>
    <row r="11" spans="1:254" x14ac:dyDescent="0.2">
      <c r="A11" s="20">
        <v>7</v>
      </c>
      <c r="B11" s="21" t="s">
        <v>18</v>
      </c>
      <c r="C11" s="23">
        <v>185.05</v>
      </c>
      <c r="D11" s="69">
        <v>372.78999999999996</v>
      </c>
      <c r="E11" s="23">
        <f t="shared" si="0"/>
        <v>201.45366117265601</v>
      </c>
      <c r="F11" s="23">
        <v>187.93</v>
      </c>
      <c r="G11" s="69">
        <v>387.01</v>
      </c>
      <c r="H11" s="23">
        <f t="shared" si="1"/>
        <v>205.93306018198265</v>
      </c>
      <c r="I11" s="23">
        <v>22.47</v>
      </c>
      <c r="J11" s="69">
        <v>25.560000000000002</v>
      </c>
      <c r="K11" s="23">
        <f t="shared" si="2"/>
        <v>113.75166889185581</v>
      </c>
      <c r="L11" s="23">
        <v>395.45</v>
      </c>
      <c r="M11" s="69">
        <v>785.3599999999999</v>
      </c>
      <c r="N11" s="23">
        <f t="shared" si="3"/>
        <v>198.59906435706156</v>
      </c>
    </row>
    <row r="12" spans="1:254" x14ac:dyDescent="0.2">
      <c r="A12" s="20">
        <v>8</v>
      </c>
      <c r="B12" s="21" t="s">
        <v>19</v>
      </c>
      <c r="C12" s="23">
        <v>88.41</v>
      </c>
      <c r="D12" s="69">
        <v>41.32</v>
      </c>
      <c r="E12" s="23">
        <f t="shared" si="0"/>
        <v>46.736794480262418</v>
      </c>
      <c r="F12" s="23">
        <v>42.83</v>
      </c>
      <c r="G12" s="69">
        <v>341.74</v>
      </c>
      <c r="H12" s="23">
        <f t="shared" si="1"/>
        <v>797.89866915713287</v>
      </c>
      <c r="I12" s="23">
        <v>2.12</v>
      </c>
      <c r="J12" s="69">
        <v>9.2900000000000009</v>
      </c>
      <c r="K12" s="23">
        <f t="shared" si="2"/>
        <v>438.20754716981139</v>
      </c>
      <c r="L12" s="23">
        <v>133.36000000000001</v>
      </c>
      <c r="M12" s="69">
        <v>392.35</v>
      </c>
      <c r="N12" s="23">
        <f t="shared" si="3"/>
        <v>294.2036592681464</v>
      </c>
    </row>
    <row r="13" spans="1:254" x14ac:dyDescent="0.2">
      <c r="A13" s="20">
        <v>9</v>
      </c>
      <c r="B13" s="21" t="s">
        <v>20</v>
      </c>
      <c r="C13" s="23">
        <v>1443.52</v>
      </c>
      <c r="D13" s="69">
        <v>644.29</v>
      </c>
      <c r="E13" s="23">
        <f t="shared" si="0"/>
        <v>44.633257592551537</v>
      </c>
      <c r="F13" s="23">
        <v>3947.7</v>
      </c>
      <c r="G13" s="69">
        <v>3234.58</v>
      </c>
      <c r="H13" s="23">
        <f t="shared" si="1"/>
        <v>81.935810725232415</v>
      </c>
      <c r="I13" s="23">
        <v>69.8100000000004</v>
      </c>
      <c r="J13" s="69">
        <v>136.92000000000002</v>
      </c>
      <c r="K13" s="23">
        <f t="shared" si="2"/>
        <v>196.13235926084977</v>
      </c>
      <c r="L13" s="23">
        <v>5461.03</v>
      </c>
      <c r="M13" s="69">
        <v>4015.79</v>
      </c>
      <c r="N13" s="23">
        <f t="shared" si="3"/>
        <v>73.535395337509584</v>
      </c>
    </row>
    <row r="14" spans="1:254" x14ac:dyDescent="0.2">
      <c r="A14" s="20">
        <v>10</v>
      </c>
      <c r="B14" s="21" t="s">
        <v>21</v>
      </c>
      <c r="C14" s="23">
        <v>3751.58</v>
      </c>
      <c r="D14" s="69">
        <v>2444.9</v>
      </c>
      <c r="E14" s="23">
        <f t="shared" si="0"/>
        <v>65.169875092627635</v>
      </c>
      <c r="F14" s="23">
        <v>10096.48</v>
      </c>
      <c r="G14" s="69">
        <v>6927.6100000000006</v>
      </c>
      <c r="H14" s="23">
        <f t="shared" si="1"/>
        <v>68.614111056526639</v>
      </c>
      <c r="I14" s="23">
        <v>1665.26</v>
      </c>
      <c r="J14" s="69">
        <v>1094.99</v>
      </c>
      <c r="K14" s="23">
        <f t="shared" si="2"/>
        <v>65.754897133180407</v>
      </c>
      <c r="L14" s="23">
        <v>15513.32</v>
      </c>
      <c r="M14" s="69">
        <v>10467.5</v>
      </c>
      <c r="N14" s="23">
        <f t="shared" si="3"/>
        <v>67.474273720905657</v>
      </c>
    </row>
    <row r="15" spans="1:254" x14ac:dyDescent="0.2">
      <c r="A15" s="20">
        <v>11</v>
      </c>
      <c r="B15" s="21" t="s">
        <v>22</v>
      </c>
      <c r="C15" s="23">
        <v>191.8</v>
      </c>
      <c r="D15" s="69">
        <v>57.26</v>
      </c>
      <c r="E15" s="23">
        <f t="shared" si="0"/>
        <v>29.85401459854014</v>
      </c>
      <c r="F15" s="23">
        <v>844.24</v>
      </c>
      <c r="G15" s="69">
        <v>612.94000000000005</v>
      </c>
      <c r="H15" s="23">
        <f t="shared" si="1"/>
        <v>72.602577466123392</v>
      </c>
      <c r="I15" s="23">
        <v>1796.2</v>
      </c>
      <c r="J15" s="69">
        <v>782.57999999999993</v>
      </c>
      <c r="K15" s="23">
        <f t="shared" si="2"/>
        <v>43.568644917047095</v>
      </c>
      <c r="L15" s="23">
        <v>2832.24</v>
      </c>
      <c r="M15" s="69">
        <v>1452.78</v>
      </c>
      <c r="N15" s="23">
        <f t="shared" si="3"/>
        <v>51.294381832048131</v>
      </c>
    </row>
    <row r="16" spans="1:254" x14ac:dyDescent="0.2">
      <c r="A16" s="20">
        <v>12</v>
      </c>
      <c r="B16" s="21" t="s">
        <v>23</v>
      </c>
      <c r="C16" s="23">
        <v>1004.28</v>
      </c>
      <c r="D16" s="69">
        <v>878.54</v>
      </c>
      <c r="E16" s="23">
        <f t="shared" si="0"/>
        <v>87.479587366073204</v>
      </c>
      <c r="F16" s="23">
        <v>2407.4299999999998</v>
      </c>
      <c r="G16" s="69">
        <v>4393</v>
      </c>
      <c r="H16" s="23">
        <f t="shared" si="1"/>
        <v>182.47674906435495</v>
      </c>
      <c r="I16" s="23">
        <v>39.570000000000199</v>
      </c>
      <c r="J16" s="69">
        <v>60.11999999999999</v>
      </c>
      <c r="K16" s="23">
        <f t="shared" si="2"/>
        <v>151.93328278999164</v>
      </c>
      <c r="L16" s="23">
        <v>3451.28</v>
      </c>
      <c r="M16" s="69">
        <v>5331.66</v>
      </c>
      <c r="N16" s="23">
        <f t="shared" si="3"/>
        <v>154.48355392781806</v>
      </c>
    </row>
    <row r="17" spans="1:17" s="19" customFormat="1" x14ac:dyDescent="0.2">
      <c r="A17" s="43" t="s">
        <v>24</v>
      </c>
      <c r="B17" s="44"/>
      <c r="C17" s="22">
        <f>SUM(C5:C16)</f>
        <v>14641.22</v>
      </c>
      <c r="D17" s="62">
        <v>9102.5499999999993</v>
      </c>
      <c r="E17" s="24">
        <f t="shared" si="0"/>
        <v>62.170707085884914</v>
      </c>
      <c r="F17" s="22">
        <f>SUM(F5:F16)</f>
        <v>29827.910000000003</v>
      </c>
      <c r="G17" s="62">
        <v>26963.77</v>
      </c>
      <c r="H17" s="24">
        <f t="shared" si="1"/>
        <v>90.397785161615403</v>
      </c>
      <c r="I17" s="22">
        <f>SUM(I5:I16)</f>
        <v>4685.8200000000006</v>
      </c>
      <c r="J17" s="62">
        <v>2560.8199999999997</v>
      </c>
      <c r="K17" s="24">
        <f t="shared" si="2"/>
        <v>54.650413374820182</v>
      </c>
      <c r="L17" s="22">
        <f>SUM(L5:L16)</f>
        <v>49154.95</v>
      </c>
      <c r="M17" s="62">
        <v>38627.14</v>
      </c>
      <c r="N17" s="24">
        <f t="shared" si="3"/>
        <v>78.582401162039645</v>
      </c>
    </row>
    <row r="18" spans="1:17" x14ac:dyDescent="0.2">
      <c r="A18" s="20">
        <v>13</v>
      </c>
      <c r="B18" s="21" t="s">
        <v>25</v>
      </c>
      <c r="C18" s="23">
        <v>2748.5</v>
      </c>
      <c r="D18" s="69">
        <v>1522.29</v>
      </c>
      <c r="E18" s="23">
        <f t="shared" si="0"/>
        <v>55.386210660360192</v>
      </c>
      <c r="F18" s="23">
        <v>4518.5200000000004</v>
      </c>
      <c r="G18" s="69">
        <v>7097.13</v>
      </c>
      <c r="H18" s="23">
        <f t="shared" si="1"/>
        <v>157.06757964997388</v>
      </c>
      <c r="I18" s="23">
        <v>87.679999999999396</v>
      </c>
      <c r="J18" s="69">
        <v>52.4</v>
      </c>
      <c r="K18" s="23">
        <f t="shared" si="2"/>
        <v>59.762773722628147</v>
      </c>
      <c r="L18" s="23">
        <v>7354.7</v>
      </c>
      <c r="M18" s="69">
        <v>8671.82</v>
      </c>
      <c r="N18" s="23">
        <f t="shared" si="3"/>
        <v>117.90854827525257</v>
      </c>
    </row>
    <row r="19" spans="1:17" x14ac:dyDescent="0.2">
      <c r="A19" s="20">
        <v>14</v>
      </c>
      <c r="B19" s="21" t="s">
        <v>26</v>
      </c>
      <c r="C19" s="23">
        <v>245.39</v>
      </c>
      <c r="D19" s="69">
        <v>225.32999999999998</v>
      </c>
      <c r="E19" s="23">
        <f t="shared" si="0"/>
        <v>91.82525775296466</v>
      </c>
      <c r="F19" s="23">
        <v>439.45</v>
      </c>
      <c r="G19" s="69">
        <v>329.97</v>
      </c>
      <c r="H19" s="23">
        <f t="shared" si="1"/>
        <v>75.087040618955527</v>
      </c>
      <c r="I19" s="23">
        <v>294.42</v>
      </c>
      <c r="J19" s="69">
        <v>114.86</v>
      </c>
      <c r="K19" s="23">
        <f t="shared" si="2"/>
        <v>39.012295360369535</v>
      </c>
      <c r="L19" s="23">
        <v>979.26</v>
      </c>
      <c r="M19" s="69">
        <v>670.16000000000008</v>
      </c>
      <c r="N19" s="23">
        <f t="shared" si="3"/>
        <v>68.435349141188254</v>
      </c>
    </row>
    <row r="20" spans="1:17" x14ac:dyDescent="0.2">
      <c r="A20" s="20">
        <v>15</v>
      </c>
      <c r="B20" s="21" t="s">
        <v>27</v>
      </c>
      <c r="C20" s="23">
        <v>10.26</v>
      </c>
      <c r="D20" s="69">
        <v>3.36</v>
      </c>
      <c r="E20" s="23">
        <f t="shared" si="0"/>
        <v>32.748538011695906</v>
      </c>
      <c r="F20" s="23">
        <v>132.65</v>
      </c>
      <c r="G20" s="69">
        <v>82.45</v>
      </c>
      <c r="H20" s="23">
        <f t="shared" si="1"/>
        <v>62.156049754994349</v>
      </c>
      <c r="I20" s="23">
        <v>1.06</v>
      </c>
      <c r="J20" s="69">
        <v>0.02</v>
      </c>
      <c r="K20" s="23">
        <f t="shared" si="2"/>
        <v>1.8867924528301887</v>
      </c>
      <c r="L20" s="23">
        <v>143.97</v>
      </c>
      <c r="M20" s="69">
        <v>85.83</v>
      </c>
      <c r="N20" s="23">
        <f t="shared" si="3"/>
        <v>59.616586788914361</v>
      </c>
      <c r="Q20" s="73"/>
    </row>
    <row r="21" spans="1:17" x14ac:dyDescent="0.2">
      <c r="A21" s="20">
        <v>16</v>
      </c>
      <c r="B21" s="21" t="s">
        <v>28</v>
      </c>
      <c r="C21" s="23">
        <v>107.45</v>
      </c>
      <c r="D21" s="69">
        <v>62.790000000000006</v>
      </c>
      <c r="E21" s="23">
        <f t="shared" si="0"/>
        <v>58.436482084690553</v>
      </c>
      <c r="F21" s="23">
        <v>59.28</v>
      </c>
      <c r="G21" s="69">
        <v>57.36</v>
      </c>
      <c r="H21" s="23">
        <f t="shared" si="1"/>
        <v>96.761133603238861</v>
      </c>
      <c r="I21" s="23">
        <v>8.2599999999999891</v>
      </c>
      <c r="J21" s="69">
        <v>41.480000000000004</v>
      </c>
      <c r="K21" s="23">
        <f t="shared" si="2"/>
        <v>502.17917675544862</v>
      </c>
      <c r="L21" s="23">
        <v>174.99</v>
      </c>
      <c r="M21" s="69">
        <v>161.63</v>
      </c>
      <c r="N21" s="23">
        <f t="shared" si="3"/>
        <v>92.365278015886616</v>
      </c>
    </row>
    <row r="22" spans="1:17" x14ac:dyDescent="0.2">
      <c r="A22" s="20">
        <v>17</v>
      </c>
      <c r="B22" s="21" t="s">
        <v>29</v>
      </c>
      <c r="C22" s="23">
        <v>443.58</v>
      </c>
      <c r="D22" s="69">
        <v>110.36</v>
      </c>
      <c r="E22" s="23">
        <f t="shared" si="0"/>
        <v>24.879390414355925</v>
      </c>
      <c r="F22" s="23">
        <v>79.5</v>
      </c>
      <c r="G22" s="69">
        <v>88.22999999999999</v>
      </c>
      <c r="H22" s="23">
        <f t="shared" si="1"/>
        <v>110.98113207547169</v>
      </c>
      <c r="I22" s="23">
        <v>1.5000000000001099</v>
      </c>
      <c r="J22" s="69">
        <v>0.49</v>
      </c>
      <c r="K22" s="23">
        <f t="shared" si="2"/>
        <v>32.666666666664277</v>
      </c>
      <c r="L22" s="23">
        <v>524.58000000000004</v>
      </c>
      <c r="M22" s="69">
        <v>199.07999999999998</v>
      </c>
      <c r="N22" s="23">
        <f t="shared" si="3"/>
        <v>37.950360288230577</v>
      </c>
    </row>
    <row r="23" spans="1:17" x14ac:dyDescent="0.2">
      <c r="A23" s="20">
        <v>18</v>
      </c>
      <c r="B23" s="21" t="s">
        <v>30</v>
      </c>
      <c r="C23" s="23">
        <v>3602.72</v>
      </c>
      <c r="D23" s="69">
        <v>2413.62</v>
      </c>
      <c r="E23" s="23">
        <f t="shared" si="0"/>
        <v>66.99438202247191</v>
      </c>
      <c r="F23" s="23">
        <v>6057.64</v>
      </c>
      <c r="G23" s="69">
        <v>7845.91</v>
      </c>
      <c r="H23" s="23">
        <f t="shared" si="1"/>
        <v>129.52090252969805</v>
      </c>
      <c r="I23" s="23">
        <v>1267.3800000000001</v>
      </c>
      <c r="J23" s="69">
        <v>1742.53</v>
      </c>
      <c r="K23" s="23">
        <f t="shared" si="2"/>
        <v>137.49072890530067</v>
      </c>
      <c r="L23" s="23">
        <v>10927.74</v>
      </c>
      <c r="M23" s="69">
        <v>12002.060000000001</v>
      </c>
      <c r="N23" s="23">
        <f t="shared" si="3"/>
        <v>109.83112702168978</v>
      </c>
    </row>
    <row r="24" spans="1:17" x14ac:dyDescent="0.2">
      <c r="A24" s="20">
        <v>19</v>
      </c>
      <c r="B24" s="21" t="s">
        <v>31</v>
      </c>
      <c r="C24" s="23">
        <v>1655.56</v>
      </c>
      <c r="D24" s="69">
        <v>1261.5300000000002</v>
      </c>
      <c r="E24" s="23">
        <f t="shared" si="0"/>
        <v>76.199594095049434</v>
      </c>
      <c r="F24" s="23">
        <v>6227.74</v>
      </c>
      <c r="G24" s="69">
        <v>7080.3899999999994</v>
      </c>
      <c r="H24" s="23">
        <f t="shared" si="1"/>
        <v>113.69116244416111</v>
      </c>
      <c r="I24" s="23">
        <v>115.340000000001</v>
      </c>
      <c r="J24" s="69">
        <v>124.68</v>
      </c>
      <c r="K24" s="23">
        <f t="shared" si="2"/>
        <v>108.09779781515428</v>
      </c>
      <c r="L24" s="23">
        <v>7998.64</v>
      </c>
      <c r="M24" s="69">
        <v>8466.6</v>
      </c>
      <c r="N24" s="23">
        <f t="shared" si="3"/>
        <v>105.85049458407929</v>
      </c>
    </row>
    <row r="25" spans="1:17" x14ac:dyDescent="0.2">
      <c r="A25" s="20">
        <v>20</v>
      </c>
      <c r="B25" s="21" t="s">
        <v>32</v>
      </c>
      <c r="C25" s="23">
        <v>485.79</v>
      </c>
      <c r="D25" s="69">
        <v>262.02999999999997</v>
      </c>
      <c r="E25" s="23">
        <f t="shared" si="0"/>
        <v>53.938944811544076</v>
      </c>
      <c r="F25" s="23">
        <v>749.82</v>
      </c>
      <c r="G25" s="69">
        <v>691.91</v>
      </c>
      <c r="H25" s="23">
        <f t="shared" si="1"/>
        <v>92.276813101811101</v>
      </c>
      <c r="I25" s="23">
        <v>51.179999999999801</v>
      </c>
      <c r="J25" s="69">
        <v>25.91</v>
      </c>
      <c r="K25" s="23">
        <f t="shared" si="2"/>
        <v>50.6252442360299</v>
      </c>
      <c r="L25" s="23">
        <v>1286.79</v>
      </c>
      <c r="M25" s="69">
        <v>979.84999999999991</v>
      </c>
      <c r="N25" s="23">
        <f t="shared" si="3"/>
        <v>76.146846027712371</v>
      </c>
    </row>
    <row r="26" spans="1:17" x14ac:dyDescent="0.2">
      <c r="A26" s="20">
        <v>21</v>
      </c>
      <c r="B26" s="21" t="s">
        <v>33</v>
      </c>
      <c r="C26" s="23">
        <v>746.4</v>
      </c>
      <c r="D26" s="69">
        <v>451.42999999999995</v>
      </c>
      <c r="E26" s="23">
        <f t="shared" si="0"/>
        <v>60.480975348338681</v>
      </c>
      <c r="F26" s="23">
        <v>564.75</v>
      </c>
      <c r="G26" s="69">
        <v>233.23</v>
      </c>
      <c r="H26" s="23">
        <f t="shared" si="1"/>
        <v>41.297919433377601</v>
      </c>
      <c r="I26" s="23">
        <v>15.169999999999799</v>
      </c>
      <c r="J26" s="69">
        <v>2.66</v>
      </c>
      <c r="K26" s="23">
        <f t="shared" si="2"/>
        <v>17.534607778510448</v>
      </c>
      <c r="L26" s="23">
        <v>1326.32</v>
      </c>
      <c r="M26" s="69">
        <v>687.31999999999994</v>
      </c>
      <c r="N26" s="23">
        <f t="shared" si="3"/>
        <v>51.821581518788825</v>
      </c>
    </row>
    <row r="27" spans="1:17" x14ac:dyDescent="0.2">
      <c r="A27" s="20">
        <v>22</v>
      </c>
      <c r="B27" s="21" t="s">
        <v>34</v>
      </c>
      <c r="C27" s="23">
        <v>1053.6099999999999</v>
      </c>
      <c r="D27" s="69">
        <v>387.01</v>
      </c>
      <c r="E27" s="23">
        <f t="shared" si="0"/>
        <v>36.731807784664156</v>
      </c>
      <c r="F27" s="23">
        <v>868.42</v>
      </c>
      <c r="G27" s="69">
        <v>1055.6599999999999</v>
      </c>
      <c r="H27" s="23">
        <f t="shared" si="1"/>
        <v>121.56099583151007</v>
      </c>
      <c r="I27" s="23">
        <v>7.9300000000002902</v>
      </c>
      <c r="J27" s="69">
        <v>7.92</v>
      </c>
      <c r="K27" s="23">
        <f t="shared" si="2"/>
        <v>99.873896595204414</v>
      </c>
      <c r="L27" s="23">
        <v>1929.96</v>
      </c>
      <c r="M27" s="69">
        <v>1450.59</v>
      </c>
      <c r="N27" s="23">
        <f t="shared" si="3"/>
        <v>75.161661381583031</v>
      </c>
    </row>
    <row r="28" spans="1:17" x14ac:dyDescent="0.2">
      <c r="A28" s="20">
        <v>23</v>
      </c>
      <c r="B28" s="21" t="s">
        <v>35</v>
      </c>
      <c r="C28" s="23">
        <v>0</v>
      </c>
      <c r="D28" s="69">
        <v>0</v>
      </c>
      <c r="E28" s="23" t="e">
        <f t="shared" si="0"/>
        <v>#DIV/0!</v>
      </c>
      <c r="F28" s="23">
        <v>8.9</v>
      </c>
      <c r="G28" s="69">
        <v>12.93</v>
      </c>
      <c r="H28" s="23">
        <f t="shared" si="1"/>
        <v>145.28089887640451</v>
      </c>
      <c r="I28" s="23">
        <v>0.59</v>
      </c>
      <c r="J28" s="69">
        <v>1.61</v>
      </c>
      <c r="K28" s="23">
        <f t="shared" si="2"/>
        <v>272.88135593220341</v>
      </c>
      <c r="L28" s="23">
        <v>9.49</v>
      </c>
      <c r="M28" s="69">
        <v>14.54</v>
      </c>
      <c r="N28" s="23">
        <f t="shared" si="3"/>
        <v>153.21390937829293</v>
      </c>
    </row>
    <row r="29" spans="1:17" x14ac:dyDescent="0.2">
      <c r="A29" s="20">
        <v>24</v>
      </c>
      <c r="B29" s="21" t="s">
        <v>36</v>
      </c>
      <c r="C29" s="23">
        <v>64.31</v>
      </c>
      <c r="D29" s="69">
        <v>21.63</v>
      </c>
      <c r="E29" s="23">
        <f t="shared" si="0"/>
        <v>33.633960503809668</v>
      </c>
      <c r="F29" s="23">
        <v>198.43</v>
      </c>
      <c r="G29" s="69">
        <v>166.7</v>
      </c>
      <c r="H29" s="23">
        <f t="shared" si="1"/>
        <v>84.009474373834593</v>
      </c>
      <c r="I29" s="23">
        <v>1.5999999999999699</v>
      </c>
      <c r="J29" s="69">
        <v>2.4399999999999995</v>
      </c>
      <c r="K29" s="23">
        <f t="shared" si="2"/>
        <v>152.50000000000284</v>
      </c>
      <c r="L29" s="23">
        <v>264.33999999999997</v>
      </c>
      <c r="M29" s="69">
        <v>190.76999999999998</v>
      </c>
      <c r="N29" s="23">
        <f t="shared" si="3"/>
        <v>72.168419459786634</v>
      </c>
    </row>
    <row r="30" spans="1:17" x14ac:dyDescent="0.2">
      <c r="A30" s="20">
        <v>25</v>
      </c>
      <c r="B30" s="21" t="s">
        <v>37</v>
      </c>
      <c r="C30" s="23">
        <v>0</v>
      </c>
      <c r="D30" s="69">
        <v>0</v>
      </c>
      <c r="E30" s="23" t="e">
        <f t="shared" si="0"/>
        <v>#DIV/0!</v>
      </c>
      <c r="F30" s="23">
        <v>1.95</v>
      </c>
      <c r="G30" s="69">
        <v>2</v>
      </c>
      <c r="H30" s="23">
        <f t="shared" si="1"/>
        <v>102.56410256410258</v>
      </c>
      <c r="I30" s="23">
        <v>0</v>
      </c>
      <c r="J30" s="69">
        <v>0.15</v>
      </c>
      <c r="K30" s="23" t="e">
        <f t="shared" si="2"/>
        <v>#DIV/0!</v>
      </c>
      <c r="L30" s="23">
        <v>1.95</v>
      </c>
      <c r="M30" s="69">
        <v>2.15</v>
      </c>
      <c r="N30" s="23">
        <f t="shared" si="3"/>
        <v>110.25641025641026</v>
      </c>
    </row>
    <row r="31" spans="1:17" x14ac:dyDescent="0.2">
      <c r="A31" s="20">
        <v>26</v>
      </c>
      <c r="B31" s="21" t="s">
        <v>38</v>
      </c>
      <c r="C31" s="23">
        <v>551.5</v>
      </c>
      <c r="D31" s="69">
        <v>475.16999999999996</v>
      </c>
      <c r="E31" s="23">
        <f t="shared" si="0"/>
        <v>86.159564823209422</v>
      </c>
      <c r="F31" s="23">
        <v>2901.75</v>
      </c>
      <c r="G31" s="69">
        <v>2643.06</v>
      </c>
      <c r="H31" s="23">
        <f t="shared" si="1"/>
        <v>91.085034892737141</v>
      </c>
      <c r="I31" s="23">
        <v>47.440000000000097</v>
      </c>
      <c r="J31" s="69">
        <v>6.63</v>
      </c>
      <c r="K31" s="23">
        <f t="shared" si="2"/>
        <v>13.975548060708235</v>
      </c>
      <c r="L31" s="23">
        <v>3500.69</v>
      </c>
      <c r="M31" s="69">
        <v>3124.86</v>
      </c>
      <c r="N31" s="23">
        <f t="shared" si="3"/>
        <v>89.264116502746603</v>
      </c>
    </row>
    <row r="32" spans="1:17" x14ac:dyDescent="0.2">
      <c r="A32" s="20">
        <v>27</v>
      </c>
      <c r="B32" s="21" t="s">
        <v>39</v>
      </c>
      <c r="C32" s="23">
        <v>34.44</v>
      </c>
      <c r="D32" s="69">
        <v>60.17</v>
      </c>
      <c r="E32" s="23">
        <f t="shared" si="0"/>
        <v>174.70963995354239</v>
      </c>
      <c r="F32" s="23">
        <v>8.52</v>
      </c>
      <c r="G32" s="69">
        <v>113.14</v>
      </c>
      <c r="H32" s="23">
        <f t="shared" si="1"/>
        <v>1327.9342723004695</v>
      </c>
      <c r="I32" s="23">
        <v>2.53000000000001</v>
      </c>
      <c r="J32" s="69">
        <v>0.25</v>
      </c>
      <c r="K32" s="23">
        <f t="shared" si="2"/>
        <v>9.8814229249011465</v>
      </c>
      <c r="L32" s="23">
        <v>45.49</v>
      </c>
      <c r="M32" s="69">
        <v>173.56</v>
      </c>
      <c r="N32" s="23">
        <f t="shared" si="3"/>
        <v>381.53440316553088</v>
      </c>
    </row>
    <row r="33" spans="1:14" x14ac:dyDescent="0.2">
      <c r="A33" s="20">
        <v>28</v>
      </c>
      <c r="B33" s="21" t="s">
        <v>40</v>
      </c>
      <c r="C33" s="23">
        <v>420.18</v>
      </c>
      <c r="D33" s="69">
        <v>207.29999999999998</v>
      </c>
      <c r="E33" s="23">
        <f t="shared" si="0"/>
        <v>49.33599885763244</v>
      </c>
      <c r="F33" s="23">
        <v>16.440000000000001</v>
      </c>
      <c r="G33" s="69">
        <v>748.4</v>
      </c>
      <c r="H33" s="23">
        <f t="shared" si="1"/>
        <v>4552.3114355231137</v>
      </c>
      <c r="I33" s="23">
        <v>64.42</v>
      </c>
      <c r="J33" s="69">
        <v>13.010000000000002</v>
      </c>
      <c r="K33" s="23">
        <f t="shared" si="2"/>
        <v>20.195591431232536</v>
      </c>
      <c r="L33" s="23">
        <v>501.04</v>
      </c>
      <c r="M33" s="69">
        <v>968.70999999999992</v>
      </c>
      <c r="N33" s="23">
        <f t="shared" si="3"/>
        <v>193.33985310554044</v>
      </c>
    </row>
    <row r="34" spans="1:14" x14ac:dyDescent="0.2">
      <c r="A34" s="20">
        <v>29</v>
      </c>
      <c r="B34" s="21" t="s">
        <v>41</v>
      </c>
      <c r="C34" s="23">
        <v>20.22</v>
      </c>
      <c r="D34" s="69">
        <v>10.65</v>
      </c>
      <c r="E34" s="23">
        <f t="shared" si="0"/>
        <v>52.670623145400597</v>
      </c>
      <c r="F34" s="23">
        <v>76.37</v>
      </c>
      <c r="G34" s="69">
        <v>70.3</v>
      </c>
      <c r="H34" s="23">
        <f t="shared" si="1"/>
        <v>92.051852821788643</v>
      </c>
      <c r="I34" s="23">
        <v>0.53000000000000103</v>
      </c>
      <c r="J34" s="69">
        <v>0.35</v>
      </c>
      <c r="K34" s="23">
        <f t="shared" si="2"/>
        <v>66.03773584905646</v>
      </c>
      <c r="L34" s="23">
        <v>97.12</v>
      </c>
      <c r="M34" s="69">
        <v>81.3</v>
      </c>
      <c r="N34" s="23">
        <f t="shared" si="3"/>
        <v>83.710873146622731</v>
      </c>
    </row>
    <row r="35" spans="1:14" x14ac:dyDescent="0.2">
      <c r="A35" s="20">
        <v>30</v>
      </c>
      <c r="B35" s="21" t="s">
        <v>42</v>
      </c>
      <c r="C35" s="23">
        <v>0</v>
      </c>
      <c r="D35" s="69">
        <v>0.49</v>
      </c>
      <c r="E35" s="23" t="e">
        <f t="shared" si="0"/>
        <v>#DIV/0!</v>
      </c>
      <c r="F35" s="23">
        <v>5.91</v>
      </c>
      <c r="G35" s="69">
        <v>6.9</v>
      </c>
      <c r="H35" s="23">
        <f t="shared" si="1"/>
        <v>116.75126903553299</v>
      </c>
      <c r="I35" s="23">
        <v>0.37</v>
      </c>
      <c r="J35" s="69">
        <v>0.24</v>
      </c>
      <c r="K35" s="23">
        <f t="shared" si="2"/>
        <v>64.86486486486487</v>
      </c>
      <c r="L35" s="23">
        <v>6.28</v>
      </c>
      <c r="M35" s="69">
        <v>7.6300000000000008</v>
      </c>
      <c r="N35" s="23">
        <f t="shared" si="3"/>
        <v>121.49681528662421</v>
      </c>
    </row>
    <row r="36" spans="1:14" x14ac:dyDescent="0.2">
      <c r="A36" s="20">
        <v>31</v>
      </c>
      <c r="B36" s="21" t="s">
        <v>43</v>
      </c>
      <c r="C36" s="23">
        <v>183.13</v>
      </c>
      <c r="D36" s="69">
        <v>90.22</v>
      </c>
      <c r="E36" s="23">
        <f t="shared" si="0"/>
        <v>49.265549063506796</v>
      </c>
      <c r="F36" s="23">
        <v>1065.1600000000001</v>
      </c>
      <c r="G36" s="69">
        <v>1262.8899999999999</v>
      </c>
      <c r="H36" s="23">
        <f t="shared" si="1"/>
        <v>118.56340831424386</v>
      </c>
      <c r="I36" s="23">
        <v>5.4700000000000299</v>
      </c>
      <c r="J36" s="69">
        <v>7.0000000000000007E-2</v>
      </c>
      <c r="K36" s="23">
        <f t="shared" si="2"/>
        <v>1.2797074954296093</v>
      </c>
      <c r="L36" s="23">
        <v>1253.76</v>
      </c>
      <c r="M36" s="69">
        <v>1353.1799999999998</v>
      </c>
      <c r="N36" s="23">
        <f t="shared" si="3"/>
        <v>107.92974732006124</v>
      </c>
    </row>
    <row r="37" spans="1:14" s="19" customFormat="1" x14ac:dyDescent="0.2">
      <c r="A37" s="43" t="s">
        <v>44</v>
      </c>
      <c r="B37" s="44"/>
      <c r="C37" s="22">
        <f>SUM(C18:C36)</f>
        <v>12373.039999999999</v>
      </c>
      <c r="D37" s="62">
        <v>7565.380000000001</v>
      </c>
      <c r="E37" s="24">
        <f t="shared" ref="E37:E68" si="4">(D37/C37)*100</f>
        <v>61.144068070579273</v>
      </c>
      <c r="F37" s="22">
        <f>SUM(F18:F36)</f>
        <v>23981.199999999997</v>
      </c>
      <c r="G37" s="62">
        <v>29588.560000000001</v>
      </c>
      <c r="H37" s="24">
        <f t="shared" ref="H37:H68" si="5">(G37/F37)*100</f>
        <v>123.38231614764901</v>
      </c>
      <c r="I37" s="22">
        <f>SUM(I18:I36)</f>
        <v>1972.8700000000006</v>
      </c>
      <c r="J37" s="62">
        <v>2137.7000000000003</v>
      </c>
      <c r="K37" s="24">
        <f t="shared" ref="K37:K68" si="6">(J37/I37)*100</f>
        <v>108.35483331390307</v>
      </c>
      <c r="L37" s="22">
        <f>SUM(L18:L36)</f>
        <v>38327.11</v>
      </c>
      <c r="M37" s="62">
        <v>39291.639999999992</v>
      </c>
      <c r="N37" s="24">
        <f t="shared" ref="N37:N68" si="7">(M37/L37)*100</f>
        <v>102.51657377767327</v>
      </c>
    </row>
    <row r="38" spans="1:14" x14ac:dyDescent="0.2">
      <c r="A38" s="20">
        <v>32</v>
      </c>
      <c r="B38" s="21" t="s">
        <v>45</v>
      </c>
      <c r="C38" s="23">
        <v>13041.74</v>
      </c>
      <c r="D38" s="69">
        <v>7847.7</v>
      </c>
      <c r="E38" s="23">
        <f t="shared" si="4"/>
        <v>60.173719150972182</v>
      </c>
      <c r="F38" s="23">
        <v>0</v>
      </c>
      <c r="G38" s="69">
        <v>0</v>
      </c>
      <c r="H38" s="23" t="e">
        <f t="shared" si="5"/>
        <v>#DIV/0!</v>
      </c>
      <c r="I38" s="23">
        <v>373.6</v>
      </c>
      <c r="J38" s="69">
        <v>349.34</v>
      </c>
      <c r="K38" s="23">
        <f t="shared" si="6"/>
        <v>93.506423982869364</v>
      </c>
      <c r="L38" s="23">
        <v>13415.34</v>
      </c>
      <c r="M38" s="69">
        <v>8197.0399999999991</v>
      </c>
      <c r="N38" s="23">
        <f t="shared" si="7"/>
        <v>61.101992196992391</v>
      </c>
    </row>
    <row r="39" spans="1:14" s="19" customFormat="1" x14ac:dyDescent="0.2">
      <c r="A39" s="43" t="s">
        <v>46</v>
      </c>
      <c r="B39" s="44"/>
      <c r="C39" s="22">
        <f>SUM(C38:C38)</f>
        <v>13041.74</v>
      </c>
      <c r="D39" s="62">
        <v>7847.7</v>
      </c>
      <c r="E39" s="24">
        <f t="shared" si="4"/>
        <v>60.173719150972182</v>
      </c>
      <c r="F39" s="22">
        <f>SUM(F38:F38)</f>
        <v>0</v>
      </c>
      <c r="G39" s="62">
        <v>0</v>
      </c>
      <c r="H39" s="24" t="e">
        <f t="shared" si="5"/>
        <v>#DIV/0!</v>
      </c>
      <c r="I39" s="22">
        <f>SUM(I38:I38)</f>
        <v>373.6</v>
      </c>
      <c r="J39" s="62">
        <v>349.34</v>
      </c>
      <c r="K39" s="24">
        <f t="shared" si="6"/>
        <v>93.506423982869364</v>
      </c>
      <c r="L39" s="22">
        <f>SUM(L38:L38)</f>
        <v>13415.34</v>
      </c>
      <c r="M39" s="62">
        <v>8197.0399999999991</v>
      </c>
      <c r="N39" s="24">
        <f t="shared" si="7"/>
        <v>61.101992196992391</v>
      </c>
    </row>
    <row r="40" spans="1:14" x14ac:dyDescent="0.2">
      <c r="A40" s="20">
        <v>33</v>
      </c>
      <c r="B40" s="21" t="s">
        <v>47</v>
      </c>
      <c r="C40" s="23">
        <v>3449.46</v>
      </c>
      <c r="D40" s="69">
        <v>1821.9899999999998</v>
      </c>
      <c r="E40" s="23">
        <f t="shared" si="4"/>
        <v>52.819571759057936</v>
      </c>
      <c r="F40" s="23">
        <v>3184.51</v>
      </c>
      <c r="G40" s="69">
        <v>1862.92</v>
      </c>
      <c r="H40" s="23">
        <f t="shared" si="5"/>
        <v>58.499423773202153</v>
      </c>
      <c r="I40" s="23">
        <v>366.849999999999</v>
      </c>
      <c r="J40" s="69">
        <v>356.63</v>
      </c>
      <c r="K40" s="23">
        <f t="shared" si="6"/>
        <v>97.214120212621225</v>
      </c>
      <c r="L40" s="23">
        <v>7000.82</v>
      </c>
      <c r="M40" s="69">
        <v>4041.54</v>
      </c>
      <c r="N40" s="23">
        <f t="shared" si="7"/>
        <v>57.729523113006763</v>
      </c>
    </row>
    <row r="41" spans="1:14" s="19" customFormat="1" x14ac:dyDescent="0.2">
      <c r="A41" s="43" t="s">
        <v>48</v>
      </c>
      <c r="B41" s="44"/>
      <c r="C41" s="22">
        <f>SUM(C40:C40)</f>
        <v>3449.46</v>
      </c>
      <c r="D41" s="62">
        <v>1821.9899999999998</v>
      </c>
      <c r="E41" s="24">
        <f t="shared" si="4"/>
        <v>52.819571759057936</v>
      </c>
      <c r="F41" s="22">
        <f>SUM(F40:F40)</f>
        <v>3184.51</v>
      </c>
      <c r="G41" s="62">
        <v>1862.92</v>
      </c>
      <c r="H41" s="24">
        <f t="shared" si="5"/>
        <v>58.499423773202153</v>
      </c>
      <c r="I41" s="22">
        <f>SUM(I40:I40)</f>
        <v>366.849999999999</v>
      </c>
      <c r="J41" s="62">
        <v>356.63</v>
      </c>
      <c r="K41" s="24">
        <f t="shared" si="6"/>
        <v>97.214120212621225</v>
      </c>
      <c r="L41" s="22">
        <f>SUM(L40:L40)</f>
        <v>7000.82</v>
      </c>
      <c r="M41" s="62">
        <v>4041.54</v>
      </c>
      <c r="N41" s="24">
        <f t="shared" si="7"/>
        <v>57.729523113006763</v>
      </c>
    </row>
    <row r="42" spans="1:14" x14ac:dyDescent="0.2">
      <c r="A42" s="20">
        <v>34</v>
      </c>
      <c r="B42" s="21" t="s">
        <v>49</v>
      </c>
      <c r="C42" s="23">
        <v>507.47</v>
      </c>
      <c r="D42" s="69">
        <v>327.12</v>
      </c>
      <c r="E42" s="23">
        <f t="shared" si="4"/>
        <v>64.460953356848677</v>
      </c>
      <c r="F42" s="23">
        <v>872.33</v>
      </c>
      <c r="G42" s="69">
        <v>416.13</v>
      </c>
      <c r="H42" s="23">
        <f t="shared" si="5"/>
        <v>47.703277429413177</v>
      </c>
      <c r="I42" s="23">
        <v>10.399999999999901</v>
      </c>
      <c r="J42" s="69">
        <v>17.940000000000001</v>
      </c>
      <c r="K42" s="23">
        <f t="shared" si="6"/>
        <v>172.50000000000165</v>
      </c>
      <c r="L42" s="23">
        <v>1390.2</v>
      </c>
      <c r="M42" s="69">
        <v>761.19</v>
      </c>
      <c r="N42" s="23">
        <f t="shared" si="7"/>
        <v>54.753992231333626</v>
      </c>
    </row>
    <row r="43" spans="1:14" x14ac:dyDescent="0.2">
      <c r="A43" s="20">
        <v>35</v>
      </c>
      <c r="B43" s="21" t="s">
        <v>50</v>
      </c>
      <c r="C43" s="23">
        <v>44.63</v>
      </c>
      <c r="D43" s="69">
        <v>13.78</v>
      </c>
      <c r="E43" s="23">
        <f t="shared" si="4"/>
        <v>30.876092314586597</v>
      </c>
      <c r="F43" s="23">
        <v>148.16999999999999</v>
      </c>
      <c r="G43" s="69">
        <v>89.710000000000008</v>
      </c>
      <c r="H43" s="23">
        <f t="shared" si="5"/>
        <v>60.545319565364117</v>
      </c>
      <c r="I43" s="23">
        <v>18.649999999999999</v>
      </c>
      <c r="J43" s="69">
        <v>14.33</v>
      </c>
      <c r="K43" s="23">
        <f t="shared" si="6"/>
        <v>76.836461126005375</v>
      </c>
      <c r="L43" s="23">
        <v>211.45</v>
      </c>
      <c r="M43" s="69">
        <v>117.82000000000001</v>
      </c>
      <c r="N43" s="23">
        <f t="shared" si="7"/>
        <v>55.720028375502487</v>
      </c>
    </row>
    <row r="44" spans="1:14" x14ac:dyDescent="0.2">
      <c r="A44" s="20">
        <v>36</v>
      </c>
      <c r="B44" s="21" t="s">
        <v>51</v>
      </c>
      <c r="C44" s="23">
        <v>296.91000000000003</v>
      </c>
      <c r="D44" s="69">
        <v>287.29000000000002</v>
      </c>
      <c r="E44" s="23">
        <f t="shared" si="4"/>
        <v>96.759960930921835</v>
      </c>
      <c r="F44" s="23">
        <v>103.91</v>
      </c>
      <c r="G44" s="69">
        <v>36.97</v>
      </c>
      <c r="H44" s="23">
        <f t="shared" si="5"/>
        <v>35.578866326628813</v>
      </c>
      <c r="I44" s="23">
        <v>74.41</v>
      </c>
      <c r="J44" s="69">
        <v>87.14</v>
      </c>
      <c r="K44" s="23">
        <f t="shared" si="6"/>
        <v>117.10791560274157</v>
      </c>
      <c r="L44" s="23">
        <v>475.23</v>
      </c>
      <c r="M44" s="69">
        <v>411.40000000000003</v>
      </c>
      <c r="N44" s="23">
        <f t="shared" si="7"/>
        <v>86.568608884119271</v>
      </c>
    </row>
    <row r="45" spans="1:14" x14ac:dyDescent="0.2">
      <c r="A45" s="20">
        <v>37</v>
      </c>
      <c r="B45" s="21" t="s">
        <v>52</v>
      </c>
      <c r="C45" s="23">
        <v>141.44999999999999</v>
      </c>
      <c r="D45" s="69">
        <v>93.6</v>
      </c>
      <c r="E45" s="23">
        <f t="shared" si="4"/>
        <v>66.171792152704128</v>
      </c>
      <c r="F45" s="23">
        <v>102.98</v>
      </c>
      <c r="G45" s="69">
        <v>142.5</v>
      </c>
      <c r="H45" s="23">
        <f t="shared" si="5"/>
        <v>138.37638376383762</v>
      </c>
      <c r="I45" s="23">
        <v>100.66</v>
      </c>
      <c r="J45" s="69">
        <v>84.490000000000009</v>
      </c>
      <c r="K45" s="23">
        <f t="shared" si="6"/>
        <v>83.936022253129366</v>
      </c>
      <c r="L45" s="23">
        <v>345.09</v>
      </c>
      <c r="M45" s="69">
        <v>320.59000000000003</v>
      </c>
      <c r="N45" s="23">
        <f t="shared" si="7"/>
        <v>92.900402793474186</v>
      </c>
    </row>
    <row r="46" spans="1:14" x14ac:dyDescent="0.2">
      <c r="A46" s="20">
        <v>38</v>
      </c>
      <c r="B46" s="21" t="s">
        <v>53</v>
      </c>
      <c r="C46" s="23">
        <v>79.02</v>
      </c>
      <c r="D46" s="69">
        <v>58.980000000000004</v>
      </c>
      <c r="E46" s="23">
        <f t="shared" si="4"/>
        <v>74.639331814730454</v>
      </c>
      <c r="F46" s="23">
        <v>3.52</v>
      </c>
      <c r="G46" s="69">
        <v>45.81</v>
      </c>
      <c r="H46" s="23">
        <f t="shared" si="5"/>
        <v>1301.4204545454547</v>
      </c>
      <c r="I46" s="23">
        <v>42.49</v>
      </c>
      <c r="J46" s="69">
        <v>5.27</v>
      </c>
      <c r="K46" s="23">
        <f t="shared" si="6"/>
        <v>12.40291833372558</v>
      </c>
      <c r="L46" s="23">
        <v>125.03</v>
      </c>
      <c r="M46" s="69">
        <v>110.06</v>
      </c>
      <c r="N46" s="23">
        <f t="shared" si="7"/>
        <v>88.026873550347915</v>
      </c>
    </row>
    <row r="47" spans="1:14" x14ac:dyDescent="0.2">
      <c r="A47" s="20">
        <v>39</v>
      </c>
      <c r="B47" s="21" t="s">
        <v>54</v>
      </c>
      <c r="C47" s="23">
        <v>12.61</v>
      </c>
      <c r="D47" s="69">
        <v>3.46</v>
      </c>
      <c r="E47" s="23">
        <f t="shared" si="4"/>
        <v>27.438540840602698</v>
      </c>
      <c r="F47" s="23">
        <v>29.09</v>
      </c>
      <c r="G47" s="69">
        <v>13.94</v>
      </c>
      <c r="H47" s="23">
        <f t="shared" si="5"/>
        <v>47.920247507734615</v>
      </c>
      <c r="I47" s="23">
        <v>26.59</v>
      </c>
      <c r="J47" s="69">
        <v>51.07</v>
      </c>
      <c r="K47" s="23">
        <f t="shared" si="6"/>
        <v>192.06468597217</v>
      </c>
      <c r="L47" s="23">
        <v>68.290000000000006</v>
      </c>
      <c r="M47" s="69">
        <v>68.47</v>
      </c>
      <c r="N47" s="23">
        <f t="shared" si="7"/>
        <v>100.26358178357006</v>
      </c>
    </row>
    <row r="48" spans="1:14" x14ac:dyDescent="0.2">
      <c r="A48" s="20">
        <v>40</v>
      </c>
      <c r="B48" s="21" t="s">
        <v>55</v>
      </c>
      <c r="C48" s="23">
        <v>80.45</v>
      </c>
      <c r="D48" s="69">
        <v>12.41</v>
      </c>
      <c r="E48" s="23">
        <f t="shared" si="4"/>
        <v>15.425730267246736</v>
      </c>
      <c r="F48" s="23">
        <v>48.43</v>
      </c>
      <c r="G48" s="69">
        <v>11.21</v>
      </c>
      <c r="H48" s="23">
        <f t="shared" si="5"/>
        <v>23.146809828618629</v>
      </c>
      <c r="I48" s="23">
        <v>68.900000000000006</v>
      </c>
      <c r="J48" s="69">
        <v>10.11</v>
      </c>
      <c r="K48" s="23">
        <f t="shared" si="6"/>
        <v>14.673439767779389</v>
      </c>
      <c r="L48" s="23">
        <v>197.78</v>
      </c>
      <c r="M48" s="69">
        <v>33.730000000000004</v>
      </c>
      <c r="N48" s="23">
        <f t="shared" si="7"/>
        <v>17.054302760643143</v>
      </c>
    </row>
    <row r="49" spans="1:14" s="19" customFormat="1" x14ac:dyDescent="0.2">
      <c r="A49" s="43" t="s">
        <v>56</v>
      </c>
      <c r="B49" s="44"/>
      <c r="C49" s="22">
        <f>SUM(C42:C48)</f>
        <v>1162.54</v>
      </c>
      <c r="D49" s="62">
        <v>796.6400000000001</v>
      </c>
      <c r="E49" s="24">
        <f t="shared" si="4"/>
        <v>68.525814165534101</v>
      </c>
      <c r="F49" s="22">
        <f>SUM(F42:F48)</f>
        <v>1308.43</v>
      </c>
      <c r="G49" s="62">
        <v>756.27000000000021</v>
      </c>
      <c r="H49" s="24">
        <f t="shared" si="5"/>
        <v>57.799805874215679</v>
      </c>
      <c r="I49" s="22">
        <f>SUM(I42:I48)</f>
        <v>342.09999999999991</v>
      </c>
      <c r="J49" s="62">
        <v>270.35000000000002</v>
      </c>
      <c r="K49" s="24">
        <f t="shared" si="6"/>
        <v>79.026600409237091</v>
      </c>
      <c r="L49" s="22">
        <f>SUM(L42:L48)</f>
        <v>2813.0700000000006</v>
      </c>
      <c r="M49" s="62">
        <v>1823.26</v>
      </c>
      <c r="N49" s="24">
        <f t="shared" si="7"/>
        <v>64.813886607869676</v>
      </c>
    </row>
    <row r="50" spans="1:14" x14ac:dyDescent="0.2">
      <c r="A50" s="20">
        <v>41</v>
      </c>
      <c r="B50" s="21" t="s">
        <v>57</v>
      </c>
      <c r="C50" s="23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A51" s="20">
        <v>42</v>
      </c>
      <c r="B51" s="21" t="s">
        <v>58</v>
      </c>
      <c r="C51" s="23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A52" s="20">
        <v>43</v>
      </c>
      <c r="B52" s="21" t="s">
        <v>59</v>
      </c>
      <c r="C52" s="23">
        <v>0</v>
      </c>
      <c r="D52" s="69"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</row>
    <row r="53" spans="1:14" x14ac:dyDescent="0.2">
      <c r="A53" s="20">
        <v>44</v>
      </c>
      <c r="B53" s="21" t="s">
        <v>60</v>
      </c>
      <c r="C53" s="23">
        <v>0</v>
      </c>
      <c r="D53" s="69">
        <v>0</v>
      </c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</row>
    <row r="54" spans="1:14" x14ac:dyDescent="0.2">
      <c r="A54" s="20">
        <v>45</v>
      </c>
      <c r="B54" s="21" t="s">
        <v>61</v>
      </c>
      <c r="C54" s="23">
        <v>0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</row>
    <row r="55" spans="1:14" x14ac:dyDescent="0.2">
      <c r="A55" s="20">
        <v>46</v>
      </c>
      <c r="B55" s="21" t="s">
        <v>62</v>
      </c>
      <c r="C55" s="23">
        <v>0</v>
      </c>
      <c r="D55" s="69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</row>
    <row r="56" spans="1:14" s="19" customFormat="1" x14ac:dyDescent="0.2">
      <c r="A56" s="43" t="s">
        <v>63</v>
      </c>
      <c r="B56" s="44"/>
      <c r="C56" s="22">
        <f>SUM(C50:C55)</f>
        <v>0</v>
      </c>
      <c r="D56" s="62">
        <f>SUM(D50:D55)</f>
        <v>0</v>
      </c>
      <c r="E56" s="62">
        <f t="shared" ref="E56:N56" si="8">SUM(E50:E55)</f>
        <v>0</v>
      </c>
      <c r="F56" s="62">
        <f t="shared" si="8"/>
        <v>0</v>
      </c>
      <c r="G56" s="62">
        <f t="shared" si="8"/>
        <v>0</v>
      </c>
      <c r="H56" s="62">
        <f t="shared" si="8"/>
        <v>0</v>
      </c>
      <c r="I56" s="62">
        <f t="shared" si="8"/>
        <v>0</v>
      </c>
      <c r="J56" s="62">
        <f t="shared" si="8"/>
        <v>0</v>
      </c>
      <c r="K56" s="62">
        <f t="shared" si="8"/>
        <v>0</v>
      </c>
      <c r="L56" s="62">
        <f t="shared" si="8"/>
        <v>0</v>
      </c>
      <c r="M56" s="62">
        <f t="shared" si="8"/>
        <v>0</v>
      </c>
      <c r="N56" s="62">
        <f t="shared" si="8"/>
        <v>0</v>
      </c>
    </row>
    <row r="57" spans="1:14" s="19" customFormat="1" x14ac:dyDescent="0.2">
      <c r="A57" s="43" t="s">
        <v>64</v>
      </c>
      <c r="B57" s="44"/>
      <c r="C57" s="24">
        <f>SUM(C17+C37+C39+C41+C49+C56)</f>
        <v>44668</v>
      </c>
      <c r="D57" s="71">
        <f>SUM(D17+D37+D39+D41+D49+D56)</f>
        <v>27134.260000000002</v>
      </c>
      <c r="E57" s="24">
        <f t="shared" si="4"/>
        <v>60.746529954329731</v>
      </c>
      <c r="F57" s="24">
        <f>SUM(F17+F37+F39+F41+F49+F56)</f>
        <v>58302.05</v>
      </c>
      <c r="G57" s="71">
        <f>SUM(G17+G37+G39+G41+G49+G56)</f>
        <v>59171.519999999997</v>
      </c>
      <c r="H57" s="24">
        <f t="shared" si="5"/>
        <v>101.49131977348995</v>
      </c>
      <c r="I57" s="24">
        <f>SUM(I17+I37+I39+I41+I49+I56)</f>
        <v>7741.2400000000016</v>
      </c>
      <c r="J57" s="71">
        <f>SUM(J17+J37+J39+J41+J49+J56)</f>
        <v>5674.8400000000011</v>
      </c>
      <c r="K57" s="24">
        <f t="shared" si="6"/>
        <v>73.306602043083529</v>
      </c>
      <c r="L57" s="24">
        <f>SUM(L17+L37+L39+L41+L49+L56)</f>
        <v>110711.29000000001</v>
      </c>
      <c r="M57" s="71">
        <f>SUM(M17+M37+M39+M41+M49+M56)</f>
        <v>91980.619999999981</v>
      </c>
      <c r="N57" s="24">
        <f t="shared" si="7"/>
        <v>83.081517702485414</v>
      </c>
    </row>
  </sheetData>
  <sheetProtection selectLockedCells="1" selectUnlockedCells="1"/>
  <mergeCells count="15">
    <mergeCell ref="A56:B56"/>
    <mergeCell ref="A57:B57"/>
    <mergeCell ref="A17:B17"/>
    <mergeCell ref="A37:B37"/>
    <mergeCell ref="A39:B39"/>
    <mergeCell ref="A41:B41"/>
    <mergeCell ref="A49:B49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9"/>
  <sheetViews>
    <sheetView tabSelected="1" zoomScaleSheetLayoutView="75" workbookViewId="0">
      <selection activeCell="P6" sqref="P6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4" customWidth="1"/>
    <col min="4" max="4" width="12.42578125" style="63" customWidth="1"/>
    <col min="5" max="5" width="12.42578125" style="2" customWidth="1"/>
    <col min="6" max="6" width="12.42578125" style="63" customWidth="1"/>
    <col min="7" max="7" width="12.42578125" style="2" customWidth="1"/>
    <col min="8" max="8" width="12.42578125" style="63" customWidth="1"/>
    <col min="9" max="9" width="9.5703125" style="2" customWidth="1"/>
    <col min="10" max="10" width="9.140625" style="63" customWidth="1"/>
    <col min="11" max="11" width="12.7109375" style="2" customWidth="1"/>
    <col min="12" max="12" width="16" style="63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4" customFormat="1" ht="18" x14ac:dyDescent="0.25">
      <c r="A1" s="51" t="s">
        <v>119</v>
      </c>
      <c r="C1" s="3" t="s">
        <v>0</v>
      </c>
      <c r="D1" s="63"/>
      <c r="F1" s="63"/>
      <c r="H1" s="63"/>
      <c r="J1" s="63"/>
      <c r="L1" s="63"/>
    </row>
    <row r="2" spans="1:241" s="6" customFormat="1" ht="18" x14ac:dyDescent="0.25">
      <c r="B2" s="5"/>
      <c r="C2" s="3"/>
      <c r="D2" s="75" t="s">
        <v>1</v>
      </c>
      <c r="E2" s="75"/>
      <c r="F2" s="75"/>
      <c r="G2" s="75"/>
      <c r="H2" s="75"/>
      <c r="I2" s="75"/>
      <c r="J2" s="75"/>
      <c r="K2" s="75"/>
      <c r="L2" s="7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</row>
    <row r="3" spans="1:241" s="6" customFormat="1" ht="18.75" customHeight="1" x14ac:dyDescent="0.25">
      <c r="A3" s="36"/>
      <c r="B3" s="36"/>
      <c r="C3" s="36"/>
      <c r="D3" s="36"/>
      <c r="E3" s="13"/>
      <c r="F3" s="77"/>
      <c r="G3" s="13"/>
      <c r="H3" s="78"/>
      <c r="I3" s="13"/>
      <c r="J3" s="74" t="s">
        <v>2</v>
      </c>
      <c r="K3" s="74"/>
      <c r="L3" s="7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</row>
    <row r="4" spans="1:241" s="12" customFormat="1" ht="61.5" customHeight="1" x14ac:dyDescent="0.2">
      <c r="A4" s="40" t="s">
        <v>3</v>
      </c>
      <c r="B4" s="40" t="s">
        <v>4</v>
      </c>
      <c r="C4" s="38" t="s">
        <v>5</v>
      </c>
      <c r="D4" s="39"/>
      <c r="E4" s="38" t="s">
        <v>6</v>
      </c>
      <c r="F4" s="39"/>
      <c r="G4" s="38" t="s">
        <v>7</v>
      </c>
      <c r="H4" s="39"/>
      <c r="I4" s="31" t="s">
        <v>8</v>
      </c>
      <c r="J4" s="32"/>
      <c r="K4" s="31" t="s">
        <v>121</v>
      </c>
      <c r="L4" s="32"/>
    </row>
    <row r="5" spans="1:241" s="10" customFormat="1" ht="18.75" customHeight="1" x14ac:dyDescent="0.2">
      <c r="A5" s="41"/>
      <c r="B5" s="41"/>
      <c r="C5" s="37" t="s">
        <v>9</v>
      </c>
      <c r="D5" s="37"/>
      <c r="E5" s="37" t="s">
        <v>9</v>
      </c>
      <c r="F5" s="37"/>
      <c r="G5" s="37" t="s">
        <v>9</v>
      </c>
      <c r="H5" s="37"/>
      <c r="I5" s="33"/>
      <c r="J5" s="34"/>
      <c r="K5" s="33"/>
      <c r="L5" s="34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</row>
    <row r="6" spans="1:241" s="11" customFormat="1" ht="28.5" customHeight="1" x14ac:dyDescent="0.2">
      <c r="A6" s="42"/>
      <c r="B6" s="42"/>
      <c r="C6" s="17" t="s">
        <v>10</v>
      </c>
      <c r="D6" s="76" t="s">
        <v>11</v>
      </c>
      <c r="E6" s="17" t="s">
        <v>10</v>
      </c>
      <c r="F6" s="76" t="s">
        <v>11</v>
      </c>
      <c r="G6" s="17" t="s">
        <v>10</v>
      </c>
      <c r="H6" s="76" t="s">
        <v>11</v>
      </c>
      <c r="I6" s="17" t="s">
        <v>10</v>
      </c>
      <c r="J6" s="76" t="s">
        <v>11</v>
      </c>
      <c r="K6" s="17" t="s">
        <v>10</v>
      </c>
      <c r="L6" s="76" t="s">
        <v>11</v>
      </c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</row>
    <row r="7" spans="1:241" customFormat="1" x14ac:dyDescent="0.2">
      <c r="A7" s="28">
        <v>1</v>
      </c>
      <c r="B7" s="29" t="s">
        <v>12</v>
      </c>
      <c r="C7" s="28">
        <v>41366</v>
      </c>
      <c r="D7" s="69">
        <v>3146.9</v>
      </c>
      <c r="E7" s="28">
        <v>686</v>
      </c>
      <c r="F7" s="69">
        <v>1248.43</v>
      </c>
      <c r="G7" s="28">
        <v>318</v>
      </c>
      <c r="H7" s="69">
        <v>1211.8800000000001</v>
      </c>
      <c r="I7" s="28">
        <v>0</v>
      </c>
      <c r="J7" s="69">
        <v>0</v>
      </c>
      <c r="K7" s="28">
        <v>42370</v>
      </c>
      <c r="L7" s="69">
        <v>5607.21</v>
      </c>
    </row>
    <row r="8" spans="1:241" customFormat="1" x14ac:dyDescent="0.2">
      <c r="A8" s="28">
        <v>2</v>
      </c>
      <c r="B8" s="29" t="s">
        <v>13</v>
      </c>
      <c r="C8" s="28">
        <v>18114</v>
      </c>
      <c r="D8" s="69">
        <v>1046.96</v>
      </c>
      <c r="E8" s="28">
        <v>401</v>
      </c>
      <c r="F8" s="69">
        <v>600.23</v>
      </c>
      <c r="G8" s="28">
        <v>143</v>
      </c>
      <c r="H8" s="69">
        <v>295.39</v>
      </c>
      <c r="I8" s="28">
        <v>0</v>
      </c>
      <c r="J8" s="69">
        <v>0</v>
      </c>
      <c r="K8" s="28">
        <v>18658</v>
      </c>
      <c r="L8" s="69">
        <v>1942.58</v>
      </c>
    </row>
    <row r="9" spans="1:241" customFormat="1" x14ac:dyDescent="0.2">
      <c r="A9" s="28">
        <v>3</v>
      </c>
      <c r="B9" s="29" t="s">
        <v>14</v>
      </c>
      <c r="C9" s="28">
        <v>3877</v>
      </c>
      <c r="D9" s="69">
        <v>393.7</v>
      </c>
      <c r="E9" s="28">
        <v>206</v>
      </c>
      <c r="F9" s="69">
        <v>502.46</v>
      </c>
      <c r="G9" s="28">
        <v>7</v>
      </c>
      <c r="H9" s="69">
        <v>64.849999999999994</v>
      </c>
      <c r="I9" s="28">
        <v>0</v>
      </c>
      <c r="J9" s="69">
        <v>0</v>
      </c>
      <c r="K9" s="28">
        <v>4090</v>
      </c>
      <c r="L9" s="69">
        <v>961.01</v>
      </c>
    </row>
    <row r="10" spans="1:241" customFormat="1" x14ac:dyDescent="0.2">
      <c r="A10" s="28">
        <v>4</v>
      </c>
      <c r="B10" s="29" t="s">
        <v>15</v>
      </c>
      <c r="C10" s="28">
        <v>16676</v>
      </c>
      <c r="D10" s="69">
        <v>983.41</v>
      </c>
      <c r="E10" s="28">
        <v>655</v>
      </c>
      <c r="F10" s="69">
        <v>509.4</v>
      </c>
      <c r="G10" s="28">
        <v>59</v>
      </c>
      <c r="H10" s="69">
        <v>265.56</v>
      </c>
      <c r="I10" s="28">
        <v>178</v>
      </c>
      <c r="J10" s="69">
        <v>25.73</v>
      </c>
      <c r="K10" s="28">
        <v>17568</v>
      </c>
      <c r="L10" s="69">
        <v>1784.1</v>
      </c>
    </row>
    <row r="11" spans="1:241" customFormat="1" x14ac:dyDescent="0.2">
      <c r="A11" s="28">
        <v>5</v>
      </c>
      <c r="B11" s="29" t="s">
        <v>16</v>
      </c>
      <c r="C11" s="28">
        <v>19155</v>
      </c>
      <c r="D11" s="69">
        <v>1356.44</v>
      </c>
      <c r="E11" s="28">
        <v>732</v>
      </c>
      <c r="F11" s="69">
        <v>748.52</v>
      </c>
      <c r="G11" s="28">
        <v>46</v>
      </c>
      <c r="H11" s="69">
        <v>145.26</v>
      </c>
      <c r="I11" s="28">
        <v>58</v>
      </c>
      <c r="J11" s="69">
        <v>63.61</v>
      </c>
      <c r="K11" s="28">
        <v>19991</v>
      </c>
      <c r="L11" s="69">
        <v>2313.8300000000004</v>
      </c>
    </row>
    <row r="12" spans="1:241" customFormat="1" x14ac:dyDescent="0.2">
      <c r="A12" s="28">
        <v>6</v>
      </c>
      <c r="B12" s="29" t="s">
        <v>17</v>
      </c>
      <c r="C12" s="28">
        <v>5966</v>
      </c>
      <c r="D12" s="69">
        <v>778.42</v>
      </c>
      <c r="E12" s="28">
        <v>218</v>
      </c>
      <c r="F12" s="69">
        <v>271.88</v>
      </c>
      <c r="G12" s="28">
        <v>22</v>
      </c>
      <c r="H12" s="69">
        <v>254.74</v>
      </c>
      <c r="I12" s="28">
        <v>0</v>
      </c>
      <c r="J12" s="69">
        <v>0</v>
      </c>
      <c r="K12" s="28">
        <v>6206</v>
      </c>
      <c r="L12" s="69">
        <v>1305.04</v>
      </c>
    </row>
    <row r="13" spans="1:241" customFormat="1" x14ac:dyDescent="0.2">
      <c r="A13" s="28">
        <v>7</v>
      </c>
      <c r="B13" s="29" t="s">
        <v>18</v>
      </c>
      <c r="C13" s="28">
        <v>5336</v>
      </c>
      <c r="D13" s="69">
        <v>279.02999999999997</v>
      </c>
      <c r="E13" s="28">
        <v>60</v>
      </c>
      <c r="F13" s="69">
        <v>76.86</v>
      </c>
      <c r="G13" s="28">
        <v>3</v>
      </c>
      <c r="H13" s="69">
        <v>90.24</v>
      </c>
      <c r="I13" s="28">
        <v>0</v>
      </c>
      <c r="J13" s="69">
        <v>0</v>
      </c>
      <c r="K13" s="28">
        <v>5399</v>
      </c>
      <c r="L13" s="69">
        <v>446.13</v>
      </c>
    </row>
    <row r="14" spans="1:241" customFormat="1" x14ac:dyDescent="0.2">
      <c r="A14" s="28">
        <v>8</v>
      </c>
      <c r="B14" s="29" t="s">
        <v>19</v>
      </c>
      <c r="C14" s="28">
        <v>1274</v>
      </c>
      <c r="D14" s="69">
        <v>135.04</v>
      </c>
      <c r="E14" s="28">
        <v>33</v>
      </c>
      <c r="F14" s="69">
        <v>95.24</v>
      </c>
      <c r="G14" s="28">
        <v>14</v>
      </c>
      <c r="H14" s="69">
        <v>187.81</v>
      </c>
      <c r="I14" s="28">
        <v>0</v>
      </c>
      <c r="J14" s="69">
        <v>0</v>
      </c>
      <c r="K14" s="28">
        <v>1321</v>
      </c>
      <c r="L14" s="69">
        <v>418.09</v>
      </c>
    </row>
    <row r="15" spans="1:241" customFormat="1" x14ac:dyDescent="0.2">
      <c r="A15" s="28">
        <v>9</v>
      </c>
      <c r="B15" s="29" t="s">
        <v>20</v>
      </c>
      <c r="C15" s="28">
        <v>24068</v>
      </c>
      <c r="D15" s="69">
        <v>2123.16</v>
      </c>
      <c r="E15" s="28">
        <v>1679</v>
      </c>
      <c r="F15" s="69">
        <v>1178.3900000000001</v>
      </c>
      <c r="G15" s="28">
        <v>240</v>
      </c>
      <c r="H15" s="69">
        <v>1479.85</v>
      </c>
      <c r="I15" s="28">
        <v>0</v>
      </c>
      <c r="J15" s="69">
        <v>0</v>
      </c>
      <c r="K15" s="28">
        <v>25987</v>
      </c>
      <c r="L15" s="69">
        <v>4781.3999999999996</v>
      </c>
    </row>
    <row r="16" spans="1:241" customFormat="1" x14ac:dyDescent="0.2">
      <c r="A16" s="28">
        <v>10</v>
      </c>
      <c r="B16" s="29" t="s">
        <v>21</v>
      </c>
      <c r="C16" s="28">
        <v>37253</v>
      </c>
      <c r="D16" s="69">
        <v>3904.74</v>
      </c>
      <c r="E16" s="28">
        <v>2182</v>
      </c>
      <c r="F16" s="69">
        <v>1762.37</v>
      </c>
      <c r="G16" s="28">
        <v>333</v>
      </c>
      <c r="H16" s="69">
        <v>1616.25</v>
      </c>
      <c r="I16" s="28">
        <v>10261</v>
      </c>
      <c r="J16" s="69">
        <v>156.74</v>
      </c>
      <c r="K16" s="28">
        <v>50029</v>
      </c>
      <c r="L16" s="69">
        <v>7440.0999999999995</v>
      </c>
    </row>
    <row r="17" spans="1:12" customFormat="1" x14ac:dyDescent="0.2">
      <c r="A17" s="28">
        <v>11</v>
      </c>
      <c r="B17" s="29" t="s">
        <v>22</v>
      </c>
      <c r="C17" s="28">
        <v>9509</v>
      </c>
      <c r="D17" s="69">
        <v>517.87</v>
      </c>
      <c r="E17" s="28">
        <v>193</v>
      </c>
      <c r="F17" s="69">
        <v>271.98</v>
      </c>
      <c r="G17" s="28">
        <v>19</v>
      </c>
      <c r="H17" s="69">
        <v>73.08</v>
      </c>
      <c r="I17" s="28">
        <v>0</v>
      </c>
      <c r="J17" s="69">
        <v>0</v>
      </c>
      <c r="K17" s="28">
        <v>9721</v>
      </c>
      <c r="L17" s="69">
        <v>862.93000000000006</v>
      </c>
    </row>
    <row r="18" spans="1:12" customFormat="1" x14ac:dyDescent="0.2">
      <c r="A18" s="28">
        <v>12</v>
      </c>
      <c r="B18" s="29" t="s">
        <v>23</v>
      </c>
      <c r="C18" s="28">
        <v>13159</v>
      </c>
      <c r="D18" s="69">
        <v>1395.54</v>
      </c>
      <c r="E18" s="28">
        <v>388</v>
      </c>
      <c r="F18" s="69">
        <v>656.35</v>
      </c>
      <c r="G18" s="28">
        <v>149</v>
      </c>
      <c r="H18" s="69">
        <v>1040.79</v>
      </c>
      <c r="I18" s="28">
        <v>0</v>
      </c>
      <c r="J18" s="69">
        <v>0</v>
      </c>
      <c r="K18" s="28">
        <v>13696</v>
      </c>
      <c r="L18" s="69">
        <v>3092.68</v>
      </c>
    </row>
    <row r="19" spans="1:12" s="27" customFormat="1" x14ac:dyDescent="0.2">
      <c r="A19" s="43" t="s">
        <v>24</v>
      </c>
      <c r="B19" s="44"/>
      <c r="C19" s="30">
        <f t="shared" ref="C19:L19" si="0">SUM(C7:C18)</f>
        <v>195753</v>
      </c>
      <c r="D19" s="62">
        <v>16061.21</v>
      </c>
      <c r="E19" s="30">
        <f t="shared" si="0"/>
        <v>7433</v>
      </c>
      <c r="F19" s="62">
        <v>7922.1100000000006</v>
      </c>
      <c r="G19" s="30">
        <f t="shared" si="0"/>
        <v>1353</v>
      </c>
      <c r="H19" s="62">
        <v>6725.7</v>
      </c>
      <c r="I19" s="30">
        <f t="shared" si="0"/>
        <v>10497</v>
      </c>
      <c r="J19" s="62">
        <v>246.08</v>
      </c>
      <c r="K19" s="30">
        <f t="shared" si="0"/>
        <v>215036</v>
      </c>
      <c r="L19" s="62">
        <v>30955.1</v>
      </c>
    </row>
    <row r="20" spans="1:12" customFormat="1" x14ac:dyDescent="0.2">
      <c r="A20" s="28">
        <v>13</v>
      </c>
      <c r="B20" s="29" t="s">
        <v>25</v>
      </c>
      <c r="C20" s="28">
        <v>4104</v>
      </c>
      <c r="D20" s="69">
        <v>1484.2</v>
      </c>
      <c r="E20" s="28">
        <v>1999</v>
      </c>
      <c r="F20" s="69">
        <v>1798</v>
      </c>
      <c r="G20" s="28">
        <v>757</v>
      </c>
      <c r="H20" s="69">
        <v>1491.12</v>
      </c>
      <c r="I20" s="28">
        <v>0</v>
      </c>
      <c r="J20" s="69">
        <v>0</v>
      </c>
      <c r="K20" s="28">
        <v>6860</v>
      </c>
      <c r="L20" s="69">
        <v>4773.32</v>
      </c>
    </row>
    <row r="21" spans="1:12" customFormat="1" x14ac:dyDescent="0.2">
      <c r="A21" s="28">
        <v>14</v>
      </c>
      <c r="B21" s="29" t="s">
        <v>26</v>
      </c>
      <c r="C21" s="28">
        <v>43330</v>
      </c>
      <c r="D21" s="69">
        <v>409.84</v>
      </c>
      <c r="E21" s="28">
        <v>161</v>
      </c>
      <c r="F21" s="69">
        <v>73.97</v>
      </c>
      <c r="G21" s="28">
        <v>39</v>
      </c>
      <c r="H21" s="69">
        <v>36.26</v>
      </c>
      <c r="I21" s="28">
        <v>0</v>
      </c>
      <c r="J21" s="69">
        <v>0</v>
      </c>
      <c r="K21" s="28">
        <v>43530</v>
      </c>
      <c r="L21" s="69">
        <v>520.06999999999994</v>
      </c>
    </row>
    <row r="22" spans="1:12" customFormat="1" x14ac:dyDescent="0.2">
      <c r="A22" s="28">
        <v>15</v>
      </c>
      <c r="B22" s="29" t="s">
        <v>27</v>
      </c>
      <c r="C22" s="28">
        <v>91</v>
      </c>
      <c r="D22" s="69">
        <v>73.95</v>
      </c>
      <c r="E22" s="28">
        <v>44</v>
      </c>
      <c r="F22" s="69">
        <v>67.849999999999994</v>
      </c>
      <c r="G22" s="28">
        <v>4</v>
      </c>
      <c r="H22" s="69">
        <v>44.99</v>
      </c>
      <c r="I22" s="28">
        <v>0</v>
      </c>
      <c r="J22" s="69">
        <v>0</v>
      </c>
      <c r="K22" s="28">
        <v>139</v>
      </c>
      <c r="L22" s="69">
        <v>186.79000000000002</v>
      </c>
    </row>
    <row r="23" spans="1:12" customFormat="1" x14ac:dyDescent="0.2">
      <c r="A23" s="28">
        <v>16</v>
      </c>
      <c r="B23" s="29" t="s">
        <v>28</v>
      </c>
      <c r="C23" s="28">
        <v>269</v>
      </c>
      <c r="D23" s="69">
        <v>98.97</v>
      </c>
      <c r="E23" s="28">
        <v>8</v>
      </c>
      <c r="F23" s="69">
        <v>27.54</v>
      </c>
      <c r="G23" s="28">
        <v>6</v>
      </c>
      <c r="H23" s="69">
        <v>5.67</v>
      </c>
      <c r="I23" s="28">
        <v>0</v>
      </c>
      <c r="J23" s="69">
        <v>0</v>
      </c>
      <c r="K23" s="28">
        <v>283</v>
      </c>
      <c r="L23" s="69">
        <v>132.17999999999998</v>
      </c>
    </row>
    <row r="24" spans="1:12" customFormat="1" x14ac:dyDescent="0.2">
      <c r="A24" s="28">
        <v>17</v>
      </c>
      <c r="B24" s="29" t="s">
        <v>29</v>
      </c>
      <c r="C24" s="28">
        <v>1963</v>
      </c>
      <c r="D24" s="69">
        <v>25.15</v>
      </c>
      <c r="E24" s="28">
        <v>45</v>
      </c>
      <c r="F24" s="69">
        <v>25.2</v>
      </c>
      <c r="G24" s="28">
        <v>53</v>
      </c>
      <c r="H24" s="69">
        <v>35.75</v>
      </c>
      <c r="I24" s="28">
        <v>0</v>
      </c>
      <c r="J24" s="69">
        <v>0</v>
      </c>
      <c r="K24" s="28">
        <v>2061</v>
      </c>
      <c r="L24" s="69">
        <v>86.1</v>
      </c>
    </row>
    <row r="25" spans="1:12" customFormat="1" x14ac:dyDescent="0.2">
      <c r="A25" s="28">
        <v>18</v>
      </c>
      <c r="B25" s="29" t="s">
        <v>30</v>
      </c>
      <c r="C25" s="28">
        <v>15022</v>
      </c>
      <c r="D25" s="69">
        <v>3629.43</v>
      </c>
      <c r="E25" s="28">
        <v>7811</v>
      </c>
      <c r="F25" s="69">
        <v>3069.59</v>
      </c>
      <c r="G25" s="28">
        <v>3516</v>
      </c>
      <c r="H25" s="69">
        <v>3837.08</v>
      </c>
      <c r="I25" s="28">
        <v>0</v>
      </c>
      <c r="J25" s="69">
        <v>0</v>
      </c>
      <c r="K25" s="28">
        <v>26349</v>
      </c>
      <c r="L25" s="69">
        <v>10536.1</v>
      </c>
    </row>
    <row r="26" spans="1:12" customFormat="1" x14ac:dyDescent="0.2">
      <c r="A26" s="28">
        <v>19</v>
      </c>
      <c r="B26" s="29" t="s">
        <v>31</v>
      </c>
      <c r="C26" s="28">
        <v>9234</v>
      </c>
      <c r="D26" s="69">
        <v>3344.79</v>
      </c>
      <c r="E26" s="28">
        <v>4521</v>
      </c>
      <c r="F26" s="69">
        <v>3011.32</v>
      </c>
      <c r="G26" s="28">
        <v>1531</v>
      </c>
      <c r="H26" s="69">
        <v>1136.93</v>
      </c>
      <c r="I26" s="28">
        <v>0</v>
      </c>
      <c r="J26" s="69">
        <v>0</v>
      </c>
      <c r="K26" s="28">
        <v>15286</v>
      </c>
      <c r="L26" s="69">
        <v>7493.0400000000009</v>
      </c>
    </row>
    <row r="27" spans="1:12" customFormat="1" x14ac:dyDescent="0.2">
      <c r="A27" s="28">
        <v>20</v>
      </c>
      <c r="B27" s="29" t="s">
        <v>32</v>
      </c>
      <c r="C27" s="28">
        <v>5017</v>
      </c>
      <c r="D27" s="69">
        <v>1002.01</v>
      </c>
      <c r="E27" s="28">
        <v>109</v>
      </c>
      <c r="F27" s="69">
        <v>311.43</v>
      </c>
      <c r="G27" s="28">
        <v>10</v>
      </c>
      <c r="H27" s="69">
        <v>53.47</v>
      </c>
      <c r="I27" s="28">
        <v>0</v>
      </c>
      <c r="J27" s="69">
        <v>0</v>
      </c>
      <c r="K27" s="28">
        <v>5136</v>
      </c>
      <c r="L27" s="69">
        <v>1366.91</v>
      </c>
    </row>
    <row r="28" spans="1:12" customFormat="1" x14ac:dyDescent="0.2">
      <c r="A28" s="28">
        <v>21</v>
      </c>
      <c r="B28" s="29" t="s">
        <v>33</v>
      </c>
      <c r="C28" s="28">
        <v>7911</v>
      </c>
      <c r="D28" s="69">
        <v>455.85</v>
      </c>
      <c r="E28" s="28">
        <v>1133</v>
      </c>
      <c r="F28" s="69">
        <v>128.29</v>
      </c>
      <c r="G28" s="28">
        <v>348</v>
      </c>
      <c r="H28" s="69">
        <v>58.14</v>
      </c>
      <c r="I28" s="28">
        <v>0</v>
      </c>
      <c r="J28" s="69">
        <v>0</v>
      </c>
      <c r="K28" s="28">
        <v>9392</v>
      </c>
      <c r="L28" s="69">
        <v>642.28</v>
      </c>
    </row>
    <row r="29" spans="1:12" customFormat="1" x14ac:dyDescent="0.2">
      <c r="A29" s="28">
        <v>22</v>
      </c>
      <c r="B29" s="29" t="s">
        <v>34</v>
      </c>
      <c r="C29" s="28">
        <v>15868</v>
      </c>
      <c r="D29" s="69">
        <v>1033.19</v>
      </c>
      <c r="E29" s="28">
        <v>836</v>
      </c>
      <c r="F29" s="69">
        <v>227.33</v>
      </c>
      <c r="G29" s="28">
        <v>343</v>
      </c>
      <c r="H29" s="69">
        <v>162.71</v>
      </c>
      <c r="I29" s="28">
        <v>0</v>
      </c>
      <c r="J29" s="69">
        <v>0</v>
      </c>
      <c r="K29" s="28">
        <v>17047</v>
      </c>
      <c r="L29" s="69">
        <v>1423.23</v>
      </c>
    </row>
    <row r="30" spans="1:12" customFormat="1" x14ac:dyDescent="0.2">
      <c r="A30" s="28">
        <v>23</v>
      </c>
      <c r="B30" s="29" t="s">
        <v>35</v>
      </c>
      <c r="C30" s="28">
        <v>50</v>
      </c>
      <c r="D30" s="69">
        <v>4.0999999999999996</v>
      </c>
      <c r="E30" s="28">
        <v>2</v>
      </c>
      <c r="F30" s="69">
        <v>6.86</v>
      </c>
      <c r="G30" s="28">
        <v>0</v>
      </c>
      <c r="H30" s="69">
        <v>0</v>
      </c>
      <c r="I30" s="28">
        <v>0</v>
      </c>
      <c r="J30" s="69">
        <v>0</v>
      </c>
      <c r="K30" s="28">
        <v>52</v>
      </c>
      <c r="L30" s="69">
        <v>10.96</v>
      </c>
    </row>
    <row r="31" spans="1:12" customFormat="1" x14ac:dyDescent="0.2">
      <c r="A31" s="28">
        <v>24</v>
      </c>
      <c r="B31" s="29" t="s">
        <v>36</v>
      </c>
      <c r="C31" s="28">
        <v>167</v>
      </c>
      <c r="D31" s="69">
        <v>50.8</v>
      </c>
      <c r="E31" s="28">
        <v>30</v>
      </c>
      <c r="F31" s="69">
        <v>39.71</v>
      </c>
      <c r="G31" s="28">
        <v>9</v>
      </c>
      <c r="H31" s="69">
        <v>29.92</v>
      </c>
      <c r="I31" s="28">
        <v>0</v>
      </c>
      <c r="J31" s="69">
        <v>0</v>
      </c>
      <c r="K31" s="28">
        <v>206</v>
      </c>
      <c r="L31" s="69">
        <v>120.42999999999999</v>
      </c>
    </row>
    <row r="32" spans="1:12" customFormat="1" x14ac:dyDescent="0.2">
      <c r="A32" s="28">
        <v>25</v>
      </c>
      <c r="B32" s="29" t="s">
        <v>37</v>
      </c>
      <c r="C32" s="28">
        <v>5</v>
      </c>
      <c r="D32" s="69">
        <v>0.64</v>
      </c>
      <c r="E32" s="28">
        <v>4</v>
      </c>
      <c r="F32" s="69">
        <v>3.56</v>
      </c>
      <c r="G32" s="28">
        <v>0</v>
      </c>
      <c r="H32" s="69">
        <v>0</v>
      </c>
      <c r="I32" s="28">
        <v>0</v>
      </c>
      <c r="J32" s="69">
        <v>0</v>
      </c>
      <c r="K32" s="28">
        <v>9</v>
      </c>
      <c r="L32" s="69">
        <v>4.2</v>
      </c>
    </row>
    <row r="33" spans="1:12" customFormat="1" x14ac:dyDescent="0.2">
      <c r="A33" s="28">
        <v>26</v>
      </c>
      <c r="B33" s="29" t="s">
        <v>38</v>
      </c>
      <c r="C33" s="28">
        <v>4645</v>
      </c>
      <c r="D33" s="69">
        <v>1289.6600000000001</v>
      </c>
      <c r="E33" s="28">
        <v>2227</v>
      </c>
      <c r="F33" s="69">
        <v>1182.6199999999999</v>
      </c>
      <c r="G33" s="28">
        <v>760</v>
      </c>
      <c r="H33" s="69">
        <v>717.89</v>
      </c>
      <c r="I33" s="28">
        <v>0</v>
      </c>
      <c r="J33" s="69">
        <v>0</v>
      </c>
      <c r="K33" s="28">
        <v>7632</v>
      </c>
      <c r="L33" s="69">
        <v>3190.1699999999996</v>
      </c>
    </row>
    <row r="34" spans="1:12" customFormat="1" x14ac:dyDescent="0.2">
      <c r="A34" s="28">
        <v>27</v>
      </c>
      <c r="B34" s="29" t="s">
        <v>39</v>
      </c>
      <c r="C34" s="28">
        <v>10</v>
      </c>
      <c r="D34" s="69">
        <v>4.62</v>
      </c>
      <c r="E34" s="28">
        <v>25</v>
      </c>
      <c r="F34" s="69">
        <v>21.78</v>
      </c>
      <c r="G34" s="28">
        <v>0</v>
      </c>
      <c r="H34" s="69">
        <v>0</v>
      </c>
      <c r="I34" s="28">
        <v>0</v>
      </c>
      <c r="J34" s="69">
        <v>0</v>
      </c>
      <c r="K34" s="28">
        <v>35</v>
      </c>
      <c r="L34" s="69">
        <v>26.400000000000002</v>
      </c>
    </row>
    <row r="35" spans="1:12" customFormat="1" x14ac:dyDescent="0.2">
      <c r="A35" s="28">
        <v>28</v>
      </c>
      <c r="B35" s="29" t="s">
        <v>40</v>
      </c>
      <c r="C35" s="28">
        <v>113</v>
      </c>
      <c r="D35" s="69">
        <v>73.53</v>
      </c>
      <c r="E35" s="28">
        <v>74</v>
      </c>
      <c r="F35" s="69">
        <v>26.15</v>
      </c>
      <c r="G35" s="28">
        <v>19</v>
      </c>
      <c r="H35" s="69">
        <v>44.21</v>
      </c>
      <c r="I35" s="28">
        <v>0</v>
      </c>
      <c r="J35" s="69">
        <v>0</v>
      </c>
      <c r="K35" s="28">
        <v>206</v>
      </c>
      <c r="L35" s="69">
        <v>143.89000000000001</v>
      </c>
    </row>
    <row r="36" spans="1:12" customFormat="1" x14ac:dyDescent="0.2">
      <c r="A36" s="28">
        <v>29</v>
      </c>
      <c r="B36" s="29" t="s">
        <v>41</v>
      </c>
      <c r="C36" s="28">
        <v>51</v>
      </c>
      <c r="D36" s="69">
        <v>7.39</v>
      </c>
      <c r="E36" s="28">
        <v>8</v>
      </c>
      <c r="F36" s="69">
        <v>7.67</v>
      </c>
      <c r="G36" s="28">
        <v>3</v>
      </c>
      <c r="H36" s="69">
        <v>6.89</v>
      </c>
      <c r="I36" s="28">
        <v>0</v>
      </c>
      <c r="J36" s="69">
        <v>0</v>
      </c>
      <c r="K36" s="28">
        <v>62</v>
      </c>
      <c r="L36" s="69">
        <v>21.95</v>
      </c>
    </row>
    <row r="37" spans="1:12" customFormat="1" x14ac:dyDescent="0.2">
      <c r="A37" s="28">
        <v>30</v>
      </c>
      <c r="B37" s="29" t="s">
        <v>42</v>
      </c>
      <c r="C37" s="28">
        <v>38</v>
      </c>
      <c r="D37" s="69">
        <v>4.9800000000000004</v>
      </c>
      <c r="E37" s="28">
        <v>2</v>
      </c>
      <c r="F37" s="69">
        <v>1.51</v>
      </c>
      <c r="G37" s="28">
        <v>0</v>
      </c>
      <c r="H37" s="69">
        <v>0</v>
      </c>
      <c r="I37" s="28">
        <v>0</v>
      </c>
      <c r="J37" s="69">
        <v>0</v>
      </c>
      <c r="K37" s="28">
        <v>40</v>
      </c>
      <c r="L37" s="69">
        <v>6.49</v>
      </c>
    </row>
    <row r="38" spans="1:12" customFormat="1" x14ac:dyDescent="0.2">
      <c r="A38" s="28">
        <v>31</v>
      </c>
      <c r="B38" s="29" t="s">
        <v>43</v>
      </c>
      <c r="C38" s="28">
        <v>1999</v>
      </c>
      <c r="D38" s="69">
        <v>477.47</v>
      </c>
      <c r="E38" s="28">
        <v>758</v>
      </c>
      <c r="F38" s="69">
        <v>443.15</v>
      </c>
      <c r="G38" s="28">
        <v>261</v>
      </c>
      <c r="H38" s="69">
        <v>329.26</v>
      </c>
      <c r="I38" s="28">
        <v>0</v>
      </c>
      <c r="J38" s="69">
        <v>0</v>
      </c>
      <c r="K38" s="28">
        <v>3018</v>
      </c>
      <c r="L38" s="69">
        <v>1249.8800000000001</v>
      </c>
    </row>
    <row r="39" spans="1:12" s="27" customFormat="1" x14ac:dyDescent="0.2">
      <c r="A39" s="43" t="s">
        <v>44</v>
      </c>
      <c r="B39" s="44"/>
      <c r="C39" s="30">
        <f t="shared" ref="C39:L39" si="1">SUM(C20:C38)</f>
        <v>109887</v>
      </c>
      <c r="D39" s="62">
        <v>13470.57</v>
      </c>
      <c r="E39" s="30">
        <f t="shared" si="1"/>
        <v>19797</v>
      </c>
      <c r="F39" s="62">
        <v>10473.530000000001</v>
      </c>
      <c r="G39" s="30">
        <f t="shared" si="1"/>
        <v>7659</v>
      </c>
      <c r="H39" s="62">
        <v>7990.2900000000018</v>
      </c>
      <c r="I39" s="30">
        <f t="shared" si="1"/>
        <v>0</v>
      </c>
      <c r="J39" s="62">
        <v>0</v>
      </c>
      <c r="K39" s="30">
        <f t="shared" si="1"/>
        <v>137343</v>
      </c>
      <c r="L39" s="62">
        <v>31934.390000000003</v>
      </c>
    </row>
    <row r="40" spans="1:12" customFormat="1" x14ac:dyDescent="0.2">
      <c r="A40" s="28">
        <v>32</v>
      </c>
      <c r="B40" s="29" t="s">
        <v>45</v>
      </c>
      <c r="C40" s="28">
        <v>7</v>
      </c>
      <c r="D40" s="69">
        <v>0.39</v>
      </c>
      <c r="E40" s="28">
        <v>0</v>
      </c>
      <c r="F40" s="69">
        <v>0</v>
      </c>
      <c r="G40" s="28">
        <v>0</v>
      </c>
      <c r="H40" s="69">
        <v>0</v>
      </c>
      <c r="I40" s="28">
        <v>0</v>
      </c>
      <c r="J40" s="69">
        <v>0</v>
      </c>
      <c r="K40" s="28">
        <v>7</v>
      </c>
      <c r="L40" s="69">
        <v>0.39</v>
      </c>
    </row>
    <row r="41" spans="1:12" s="27" customFormat="1" x14ac:dyDescent="0.2">
      <c r="A41" s="43" t="s">
        <v>46</v>
      </c>
      <c r="B41" s="44"/>
      <c r="C41" s="30">
        <f t="shared" ref="C41:L41" si="2">SUM(C40:C40)</f>
        <v>7</v>
      </c>
      <c r="D41" s="62">
        <v>0.39</v>
      </c>
      <c r="E41" s="30">
        <f t="shared" si="2"/>
        <v>0</v>
      </c>
      <c r="F41" s="62">
        <v>0</v>
      </c>
      <c r="G41" s="30">
        <f t="shared" si="2"/>
        <v>0</v>
      </c>
      <c r="H41" s="62">
        <v>0</v>
      </c>
      <c r="I41" s="30">
        <f t="shared" si="2"/>
        <v>0</v>
      </c>
      <c r="J41" s="62">
        <v>0</v>
      </c>
      <c r="K41" s="30">
        <f t="shared" si="2"/>
        <v>7</v>
      </c>
      <c r="L41" s="62">
        <v>0.39</v>
      </c>
    </row>
    <row r="42" spans="1:12" customFormat="1" x14ac:dyDescent="0.2">
      <c r="A42" s="28">
        <v>33</v>
      </c>
      <c r="B42" s="29" t="s">
        <v>47</v>
      </c>
      <c r="C42" s="28">
        <v>89116</v>
      </c>
      <c r="D42" s="69">
        <v>1584.97</v>
      </c>
      <c r="E42" s="28">
        <v>14</v>
      </c>
      <c r="F42" s="69">
        <v>71.86</v>
      </c>
      <c r="G42" s="28">
        <v>0</v>
      </c>
      <c r="H42" s="69">
        <v>0</v>
      </c>
      <c r="I42" s="28">
        <v>0</v>
      </c>
      <c r="J42" s="69">
        <v>0</v>
      </c>
      <c r="K42" s="28">
        <v>89130</v>
      </c>
      <c r="L42" s="69">
        <v>1656.83</v>
      </c>
    </row>
    <row r="43" spans="1:12" s="27" customFormat="1" x14ac:dyDescent="0.2">
      <c r="A43" s="43" t="s">
        <v>48</v>
      </c>
      <c r="B43" s="44"/>
      <c r="C43" s="30">
        <f t="shared" ref="C43:L43" si="3">SUM(C42:C42)</f>
        <v>89116</v>
      </c>
      <c r="D43" s="62">
        <v>1584.97</v>
      </c>
      <c r="E43" s="30">
        <f t="shared" si="3"/>
        <v>14</v>
      </c>
      <c r="F43" s="62">
        <v>71.86</v>
      </c>
      <c r="G43" s="30">
        <f t="shared" si="3"/>
        <v>0</v>
      </c>
      <c r="H43" s="62">
        <v>0</v>
      </c>
      <c r="I43" s="30">
        <f t="shared" si="3"/>
        <v>0</v>
      </c>
      <c r="J43" s="62">
        <v>0</v>
      </c>
      <c r="K43" s="30">
        <f t="shared" si="3"/>
        <v>89130</v>
      </c>
      <c r="L43" s="62">
        <v>1656.83</v>
      </c>
    </row>
    <row r="44" spans="1:12" customFormat="1" x14ac:dyDescent="0.2">
      <c r="A44" s="28">
        <v>34</v>
      </c>
      <c r="B44" s="29" t="s">
        <v>49</v>
      </c>
      <c r="C44" s="28">
        <v>14107</v>
      </c>
      <c r="D44" s="69">
        <v>1086.1099999999999</v>
      </c>
      <c r="E44" s="28">
        <v>177</v>
      </c>
      <c r="F44" s="69">
        <v>195.85</v>
      </c>
      <c r="G44" s="28">
        <v>34</v>
      </c>
      <c r="H44" s="69">
        <v>84</v>
      </c>
      <c r="I44" s="28">
        <v>0</v>
      </c>
      <c r="J44" s="69">
        <v>0</v>
      </c>
      <c r="K44" s="28">
        <v>14318</v>
      </c>
      <c r="L44" s="69">
        <v>1365.9599999999998</v>
      </c>
    </row>
    <row r="45" spans="1:12" customFormat="1" x14ac:dyDescent="0.2">
      <c r="A45" s="28">
        <v>35</v>
      </c>
      <c r="B45" s="29" t="s">
        <v>50</v>
      </c>
      <c r="C45" s="28">
        <v>2452</v>
      </c>
      <c r="D45" s="69">
        <v>141.96</v>
      </c>
      <c r="E45" s="28">
        <v>74</v>
      </c>
      <c r="F45" s="69">
        <v>11.17</v>
      </c>
      <c r="G45" s="28">
        <v>4</v>
      </c>
      <c r="H45" s="69">
        <v>7.0000000000000007E-2</v>
      </c>
      <c r="I45" s="28">
        <v>0</v>
      </c>
      <c r="J45" s="69">
        <v>0</v>
      </c>
      <c r="K45" s="28">
        <v>2530</v>
      </c>
      <c r="L45" s="69">
        <v>153.19999999999999</v>
      </c>
    </row>
    <row r="46" spans="1:12" customFormat="1" x14ac:dyDescent="0.2">
      <c r="A46" s="28">
        <v>36</v>
      </c>
      <c r="B46" s="29" t="s">
        <v>51</v>
      </c>
      <c r="C46" s="28">
        <v>17161</v>
      </c>
      <c r="D46" s="69">
        <v>65.36</v>
      </c>
      <c r="E46" s="28">
        <v>0</v>
      </c>
      <c r="F46" s="69">
        <v>0</v>
      </c>
      <c r="G46" s="28">
        <v>0</v>
      </c>
      <c r="H46" s="69">
        <v>0</v>
      </c>
      <c r="I46" s="28">
        <v>0</v>
      </c>
      <c r="J46" s="69">
        <v>0</v>
      </c>
      <c r="K46" s="28">
        <v>17161</v>
      </c>
      <c r="L46" s="69">
        <v>65.36</v>
      </c>
    </row>
    <row r="47" spans="1:12" customFormat="1" x14ac:dyDescent="0.2">
      <c r="A47" s="28">
        <v>37</v>
      </c>
      <c r="B47" s="29" t="s">
        <v>52</v>
      </c>
      <c r="C47" s="28">
        <v>26951</v>
      </c>
      <c r="D47" s="69">
        <v>188.51</v>
      </c>
      <c r="E47" s="28">
        <v>74</v>
      </c>
      <c r="F47" s="69">
        <v>20.170000000000002</v>
      </c>
      <c r="G47" s="28">
        <v>0</v>
      </c>
      <c r="H47" s="69">
        <v>0</v>
      </c>
      <c r="I47" s="28">
        <v>0</v>
      </c>
      <c r="J47" s="69">
        <v>0</v>
      </c>
      <c r="K47" s="28">
        <v>27025</v>
      </c>
      <c r="L47" s="69">
        <v>208.68</v>
      </c>
    </row>
    <row r="48" spans="1:12" customFormat="1" x14ac:dyDescent="0.2">
      <c r="A48" s="28">
        <v>38</v>
      </c>
      <c r="B48" s="29" t="s">
        <v>53</v>
      </c>
      <c r="C48" s="28">
        <v>7121</v>
      </c>
      <c r="D48" s="69">
        <v>95.41</v>
      </c>
      <c r="E48" s="28">
        <v>55</v>
      </c>
      <c r="F48" s="69">
        <v>12.66</v>
      </c>
      <c r="G48" s="28">
        <v>9</v>
      </c>
      <c r="H48" s="69">
        <v>3.13</v>
      </c>
      <c r="I48" s="28">
        <v>0</v>
      </c>
      <c r="J48" s="69">
        <v>0</v>
      </c>
      <c r="K48" s="28">
        <v>7185</v>
      </c>
      <c r="L48" s="69">
        <v>111.19999999999999</v>
      </c>
    </row>
    <row r="49" spans="1:12" customFormat="1" x14ac:dyDescent="0.2">
      <c r="A49" s="28">
        <v>39</v>
      </c>
      <c r="B49" s="29" t="s">
        <v>54</v>
      </c>
      <c r="C49" s="28">
        <v>9019</v>
      </c>
      <c r="D49" s="69">
        <v>27.29</v>
      </c>
      <c r="E49" s="28">
        <v>0</v>
      </c>
      <c r="F49" s="69">
        <v>0</v>
      </c>
      <c r="G49" s="28">
        <v>0</v>
      </c>
      <c r="H49" s="69">
        <v>0</v>
      </c>
      <c r="I49" s="28">
        <v>0</v>
      </c>
      <c r="J49" s="69">
        <v>0</v>
      </c>
      <c r="K49" s="28">
        <v>9019</v>
      </c>
      <c r="L49" s="69">
        <v>27.29</v>
      </c>
    </row>
    <row r="50" spans="1:12" customFormat="1" x14ac:dyDescent="0.2">
      <c r="A50" s="28">
        <v>40</v>
      </c>
      <c r="B50" s="29" t="s">
        <v>55</v>
      </c>
      <c r="C50" s="28">
        <v>93</v>
      </c>
      <c r="D50" s="69">
        <v>40.64</v>
      </c>
      <c r="E50" s="28">
        <v>2</v>
      </c>
      <c r="F50" s="69">
        <v>1.9</v>
      </c>
      <c r="G50" s="28">
        <v>0</v>
      </c>
      <c r="H50" s="69">
        <v>0</v>
      </c>
      <c r="I50" s="28">
        <v>0</v>
      </c>
      <c r="J50" s="69">
        <v>0</v>
      </c>
      <c r="K50" s="28">
        <v>95</v>
      </c>
      <c r="L50" s="69">
        <v>42.54</v>
      </c>
    </row>
    <row r="51" spans="1:12" s="27" customFormat="1" x14ac:dyDescent="0.2">
      <c r="A51" s="43" t="s">
        <v>56</v>
      </c>
      <c r="B51" s="44"/>
      <c r="C51" s="30">
        <f t="shared" ref="C51:L51" si="4">SUM(C44:C50)</f>
        <v>76904</v>
      </c>
      <c r="D51" s="62">
        <v>1645.28</v>
      </c>
      <c r="E51" s="30">
        <f t="shared" si="4"/>
        <v>382</v>
      </c>
      <c r="F51" s="62">
        <v>241.75</v>
      </c>
      <c r="G51" s="30">
        <f t="shared" si="4"/>
        <v>47</v>
      </c>
      <c r="H51" s="62">
        <v>87.199999999999989</v>
      </c>
      <c r="I51" s="30">
        <f t="shared" si="4"/>
        <v>0</v>
      </c>
      <c r="J51" s="62">
        <v>0</v>
      </c>
      <c r="K51" s="30">
        <f t="shared" si="4"/>
        <v>77333</v>
      </c>
      <c r="L51" s="62">
        <v>1974.2299999999998</v>
      </c>
    </row>
    <row r="52" spans="1:12" customFormat="1" x14ac:dyDescent="0.2">
      <c r="A52" s="28">
        <v>41</v>
      </c>
      <c r="B52" s="29" t="s">
        <v>57</v>
      </c>
      <c r="C52" s="28">
        <v>0</v>
      </c>
      <c r="D52" s="69">
        <v>0</v>
      </c>
      <c r="E52" s="28">
        <v>0</v>
      </c>
      <c r="F52" s="69">
        <v>0</v>
      </c>
      <c r="G52" s="28">
        <v>0</v>
      </c>
      <c r="H52" s="69">
        <v>0</v>
      </c>
      <c r="I52" s="28">
        <v>0</v>
      </c>
      <c r="J52" s="69">
        <v>0</v>
      </c>
      <c r="K52" s="28">
        <v>0</v>
      </c>
      <c r="L52" s="69">
        <v>0</v>
      </c>
    </row>
    <row r="53" spans="1:12" customFormat="1" x14ac:dyDescent="0.2">
      <c r="A53" s="28">
        <v>42</v>
      </c>
      <c r="B53" s="29" t="s">
        <v>58</v>
      </c>
      <c r="C53" s="28">
        <v>0</v>
      </c>
      <c r="D53" s="69">
        <v>0</v>
      </c>
      <c r="E53" s="28">
        <v>0</v>
      </c>
      <c r="F53" s="69">
        <v>0</v>
      </c>
      <c r="G53" s="28">
        <v>0</v>
      </c>
      <c r="H53" s="69">
        <v>0</v>
      </c>
      <c r="I53" s="28">
        <v>0</v>
      </c>
      <c r="J53" s="69">
        <v>0</v>
      </c>
      <c r="K53" s="28">
        <v>0</v>
      </c>
      <c r="L53" s="69">
        <v>0</v>
      </c>
    </row>
    <row r="54" spans="1:12" customFormat="1" x14ac:dyDescent="0.2">
      <c r="A54" s="28">
        <v>43</v>
      </c>
      <c r="B54" s="29" t="s">
        <v>59</v>
      </c>
      <c r="C54" s="28">
        <v>0</v>
      </c>
      <c r="D54" s="69">
        <v>0</v>
      </c>
      <c r="E54" s="28">
        <v>0</v>
      </c>
      <c r="F54" s="69">
        <v>0</v>
      </c>
      <c r="G54" s="28">
        <v>0</v>
      </c>
      <c r="H54" s="69">
        <v>0</v>
      </c>
      <c r="I54" s="28">
        <v>0</v>
      </c>
      <c r="J54" s="69">
        <v>0</v>
      </c>
      <c r="K54" s="28">
        <v>0</v>
      </c>
      <c r="L54" s="69">
        <v>0</v>
      </c>
    </row>
    <row r="55" spans="1:12" customFormat="1" x14ac:dyDescent="0.2">
      <c r="A55" s="28">
        <v>44</v>
      </c>
      <c r="B55" s="29" t="s">
        <v>60</v>
      </c>
      <c r="C55" s="28">
        <v>0</v>
      </c>
      <c r="D55" s="69">
        <v>0</v>
      </c>
      <c r="E55" s="28">
        <v>0</v>
      </c>
      <c r="F55" s="69">
        <v>0</v>
      </c>
      <c r="G55" s="28">
        <v>0</v>
      </c>
      <c r="H55" s="69">
        <v>0</v>
      </c>
      <c r="I55" s="28">
        <v>0</v>
      </c>
      <c r="J55" s="69">
        <v>0</v>
      </c>
      <c r="K55" s="28">
        <v>0</v>
      </c>
      <c r="L55" s="69">
        <v>0</v>
      </c>
    </row>
    <row r="56" spans="1:12" customFormat="1" x14ac:dyDescent="0.2">
      <c r="A56" s="28">
        <v>45</v>
      </c>
      <c r="B56" s="29" t="s">
        <v>61</v>
      </c>
      <c r="C56" s="28">
        <v>0</v>
      </c>
      <c r="D56" s="69">
        <v>0</v>
      </c>
      <c r="E56" s="28">
        <v>0</v>
      </c>
      <c r="F56" s="69">
        <v>0</v>
      </c>
      <c r="G56" s="28">
        <v>0</v>
      </c>
      <c r="H56" s="69">
        <v>0</v>
      </c>
      <c r="I56" s="28">
        <v>0</v>
      </c>
      <c r="J56" s="69">
        <v>0</v>
      </c>
      <c r="K56" s="28">
        <v>0</v>
      </c>
      <c r="L56" s="69">
        <v>0</v>
      </c>
    </row>
    <row r="57" spans="1:12" customFormat="1" x14ac:dyDescent="0.2">
      <c r="A57" s="28">
        <v>46</v>
      </c>
      <c r="B57" s="29" t="s">
        <v>62</v>
      </c>
      <c r="C57" s="28">
        <v>0</v>
      </c>
      <c r="D57" s="69">
        <v>0</v>
      </c>
      <c r="E57" s="28">
        <v>0</v>
      </c>
      <c r="F57" s="69">
        <v>0</v>
      </c>
      <c r="G57" s="28">
        <v>0</v>
      </c>
      <c r="H57" s="69">
        <v>0</v>
      </c>
      <c r="I57" s="28">
        <v>0</v>
      </c>
      <c r="J57" s="69">
        <v>0</v>
      </c>
      <c r="K57" s="28">
        <v>0</v>
      </c>
      <c r="L57" s="69">
        <v>0</v>
      </c>
    </row>
    <row r="58" spans="1:12" s="27" customFormat="1" x14ac:dyDescent="0.2">
      <c r="A58" s="43" t="s">
        <v>63</v>
      </c>
      <c r="B58" s="44"/>
      <c r="C58" s="30">
        <f t="shared" ref="C58:L58" si="5">SUM(C52:C57)</f>
        <v>0</v>
      </c>
      <c r="D58" s="62">
        <f t="shared" si="5"/>
        <v>0</v>
      </c>
      <c r="E58" s="30">
        <f t="shared" si="5"/>
        <v>0</v>
      </c>
      <c r="F58" s="62">
        <f t="shared" si="5"/>
        <v>0</v>
      </c>
      <c r="G58" s="30">
        <f t="shared" si="5"/>
        <v>0</v>
      </c>
      <c r="H58" s="62">
        <f t="shared" si="5"/>
        <v>0</v>
      </c>
      <c r="I58" s="30">
        <f t="shared" si="5"/>
        <v>0</v>
      </c>
      <c r="J58" s="62">
        <f t="shared" si="5"/>
        <v>0</v>
      </c>
      <c r="K58" s="30">
        <f t="shared" si="5"/>
        <v>0</v>
      </c>
      <c r="L58" s="62">
        <f t="shared" si="5"/>
        <v>0</v>
      </c>
    </row>
    <row r="59" spans="1:12" s="27" customFormat="1" x14ac:dyDescent="0.2">
      <c r="A59" s="43" t="s">
        <v>64</v>
      </c>
      <c r="B59" s="44"/>
      <c r="C59" s="30">
        <f t="shared" ref="C59:L59" si="6">SUM(C19+C39+C41+C43+C51+C58)</f>
        <v>471667</v>
      </c>
      <c r="D59" s="62">
        <f t="shared" si="6"/>
        <v>32762.42</v>
      </c>
      <c r="E59" s="30">
        <f t="shared" si="6"/>
        <v>27626</v>
      </c>
      <c r="F59" s="62">
        <f t="shared" si="6"/>
        <v>18709.25</v>
      </c>
      <c r="G59" s="30">
        <f t="shared" si="6"/>
        <v>9059</v>
      </c>
      <c r="H59" s="62">
        <f t="shared" si="6"/>
        <v>14803.190000000002</v>
      </c>
      <c r="I59" s="30">
        <f t="shared" si="6"/>
        <v>10497</v>
      </c>
      <c r="J59" s="62">
        <f t="shared" si="6"/>
        <v>246.08</v>
      </c>
      <c r="K59" s="30">
        <f t="shared" si="6"/>
        <v>518849</v>
      </c>
      <c r="L59" s="62">
        <f t="shared" si="6"/>
        <v>66520.94</v>
      </c>
    </row>
  </sheetData>
  <sheetProtection selectLockedCells="1" selectUnlockedCells="1"/>
  <mergeCells count="20">
    <mergeCell ref="A58:B58"/>
    <mergeCell ref="A59:B59"/>
    <mergeCell ref="J3:L3"/>
    <mergeCell ref="D2:L2"/>
    <mergeCell ref="A19:B19"/>
    <mergeCell ref="A39:B39"/>
    <mergeCell ref="A41:B41"/>
    <mergeCell ref="A43:B43"/>
    <mergeCell ref="A51:B51"/>
    <mergeCell ref="I4:J5"/>
    <mergeCell ref="K4:L5"/>
    <mergeCell ref="A3:D3"/>
    <mergeCell ref="C5:D5"/>
    <mergeCell ref="G5:H5"/>
    <mergeCell ref="E5:F5"/>
    <mergeCell ref="E4:F4"/>
    <mergeCell ref="G4:H4"/>
    <mergeCell ref="C4:D4"/>
    <mergeCell ref="B4:B6"/>
    <mergeCell ref="A4:A6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zoomScaleSheetLayoutView="70" workbookViewId="0">
      <pane xSplit="2" topLeftCell="C1" activePane="topRight" state="frozen"/>
      <selection pane="topRight" activeCell="I65" sqref="I65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63" customWidth="1"/>
    <col min="8" max="9" width="12" style="68" customWidth="1"/>
    <col min="10" max="13" width="12" style="63" customWidth="1"/>
    <col min="14" max="14" width="12" style="68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5.5" customHeight="1" x14ac:dyDescent="0.25">
      <c r="A1" s="7" t="s">
        <v>111</v>
      </c>
      <c r="B1" s="7"/>
      <c r="C1" s="64" t="s">
        <v>112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65" t="s">
        <v>2</v>
      </c>
      <c r="L2" s="65"/>
      <c r="M2" s="65"/>
      <c r="N2" s="6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10" customFormat="1" ht="21" customHeight="1" x14ac:dyDescent="0.2">
      <c r="A3" s="47" t="s">
        <v>3</v>
      </c>
      <c r="B3" s="47" t="s">
        <v>4</v>
      </c>
      <c r="C3" s="79" t="s">
        <v>113</v>
      </c>
      <c r="D3" s="79"/>
      <c r="E3" s="79"/>
      <c r="F3" s="79"/>
      <c r="G3" s="79" t="s">
        <v>114</v>
      </c>
      <c r="H3" s="79"/>
      <c r="I3" s="79"/>
      <c r="J3" s="79"/>
      <c r="K3" s="79" t="s">
        <v>115</v>
      </c>
      <c r="L3" s="79"/>
      <c r="M3" s="79"/>
      <c r="N3" s="7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</row>
    <row r="4" spans="1:255" s="11" customFormat="1" ht="25.5" customHeight="1" x14ac:dyDescent="0.2">
      <c r="A4" s="48"/>
      <c r="B4" s="48"/>
      <c r="C4" s="60" t="s">
        <v>116</v>
      </c>
      <c r="D4" s="60" t="s">
        <v>117</v>
      </c>
      <c r="E4" s="60" t="s">
        <v>118</v>
      </c>
      <c r="F4" s="60" t="s">
        <v>9</v>
      </c>
      <c r="G4" s="60" t="s">
        <v>116</v>
      </c>
      <c r="H4" s="60" t="s">
        <v>117</v>
      </c>
      <c r="I4" s="60" t="s">
        <v>118</v>
      </c>
      <c r="J4" s="60" t="s">
        <v>9</v>
      </c>
      <c r="K4" s="60" t="s">
        <v>116</v>
      </c>
      <c r="L4" s="60" t="s">
        <v>117</v>
      </c>
      <c r="M4" s="60" t="s">
        <v>118</v>
      </c>
      <c r="N4" s="60" t="s">
        <v>9</v>
      </c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28">
        <v>1</v>
      </c>
      <c r="B5" s="29" t="s">
        <v>12</v>
      </c>
      <c r="C5" s="69">
        <v>4352.12</v>
      </c>
      <c r="D5" s="69">
        <v>4828.97</v>
      </c>
      <c r="E5" s="69">
        <v>11859.75</v>
      </c>
      <c r="F5" s="69">
        <v>21040.84</v>
      </c>
      <c r="G5" s="69">
        <v>2439.19</v>
      </c>
      <c r="H5" s="70">
        <v>3607.93</v>
      </c>
      <c r="I5" s="70">
        <v>11824.65</v>
      </c>
      <c r="J5" s="69">
        <v>17871.77</v>
      </c>
      <c r="K5" s="69">
        <f t="shared" ref="K5:K36" si="0">(G5/C5)*100</f>
        <v>56.046018951683315</v>
      </c>
      <c r="L5" s="69">
        <f t="shared" ref="L5:L36" si="1">(H5/D5)*100</f>
        <v>74.714276543445081</v>
      </c>
      <c r="M5" s="69">
        <f t="shared" ref="M5:M36" si="2">(I5/E5)*100</f>
        <v>99.704040978941379</v>
      </c>
      <c r="N5" s="70">
        <f t="shared" ref="N5:N36" si="3">(J5/F5)*100</f>
        <v>84.938481543512523</v>
      </c>
    </row>
    <row r="6" spans="1:255" x14ac:dyDescent="0.2">
      <c r="A6" s="28">
        <v>2</v>
      </c>
      <c r="B6" s="29" t="s">
        <v>13</v>
      </c>
      <c r="C6" s="69">
        <v>738.03</v>
      </c>
      <c r="D6" s="69">
        <v>1062.3</v>
      </c>
      <c r="E6" s="69">
        <v>4643.24</v>
      </c>
      <c r="F6" s="69">
        <v>6443.57</v>
      </c>
      <c r="G6" s="69">
        <v>567.02</v>
      </c>
      <c r="H6" s="70">
        <v>899.41</v>
      </c>
      <c r="I6" s="70">
        <v>7786.21</v>
      </c>
      <c r="J6" s="69">
        <v>9252.64</v>
      </c>
      <c r="K6" s="69">
        <f t="shared" si="0"/>
        <v>76.828855195588247</v>
      </c>
      <c r="L6" s="69">
        <f t="shared" si="1"/>
        <v>84.666290125200035</v>
      </c>
      <c r="M6" s="69">
        <f t="shared" si="2"/>
        <v>167.68915670953902</v>
      </c>
      <c r="N6" s="70">
        <f t="shared" si="3"/>
        <v>143.59493262275416</v>
      </c>
    </row>
    <row r="7" spans="1:255" x14ac:dyDescent="0.2">
      <c r="A7" s="28">
        <v>3</v>
      </c>
      <c r="B7" s="29" t="s">
        <v>14</v>
      </c>
      <c r="C7" s="69">
        <v>567.66</v>
      </c>
      <c r="D7" s="69">
        <v>423.39</v>
      </c>
      <c r="E7" s="69">
        <v>3517.95</v>
      </c>
      <c r="F7" s="69">
        <v>4509</v>
      </c>
      <c r="G7" s="69">
        <v>244.55</v>
      </c>
      <c r="H7" s="70">
        <v>432.2</v>
      </c>
      <c r="I7" s="70">
        <v>2108.44</v>
      </c>
      <c r="J7" s="69">
        <v>2785.19</v>
      </c>
      <c r="K7" s="69">
        <f t="shared" si="0"/>
        <v>43.080365007222639</v>
      </c>
      <c r="L7" s="69">
        <f t="shared" si="1"/>
        <v>102.08082382673184</v>
      </c>
      <c r="M7" s="69">
        <f t="shared" si="2"/>
        <v>59.933768245711285</v>
      </c>
      <c r="N7" s="70">
        <f t="shared" si="3"/>
        <v>61.769571967176759</v>
      </c>
    </row>
    <row r="8" spans="1:255" x14ac:dyDescent="0.2">
      <c r="A8" s="28">
        <v>4</v>
      </c>
      <c r="B8" s="29" t="s">
        <v>15</v>
      </c>
      <c r="C8" s="69">
        <v>289.92</v>
      </c>
      <c r="D8" s="69">
        <v>758.61</v>
      </c>
      <c r="E8" s="69">
        <v>4973.42</v>
      </c>
      <c r="F8" s="69">
        <v>6021.95</v>
      </c>
      <c r="G8" s="69">
        <v>220.47</v>
      </c>
      <c r="H8" s="70">
        <v>856.43</v>
      </c>
      <c r="I8" s="70">
        <v>4732.24</v>
      </c>
      <c r="J8" s="69">
        <v>5809.1399999999994</v>
      </c>
      <c r="K8" s="69">
        <f t="shared" si="0"/>
        <v>76.045115894039725</v>
      </c>
      <c r="L8" s="69">
        <f t="shared" si="1"/>
        <v>112.89463624260159</v>
      </c>
      <c r="M8" s="69">
        <f t="shared" si="2"/>
        <v>95.150620699639276</v>
      </c>
      <c r="N8" s="70">
        <f t="shared" si="3"/>
        <v>96.466094869602031</v>
      </c>
    </row>
    <row r="9" spans="1:255" x14ac:dyDescent="0.2">
      <c r="A9" s="28">
        <v>5</v>
      </c>
      <c r="B9" s="29" t="s">
        <v>16</v>
      </c>
      <c r="C9" s="69">
        <v>3684.62</v>
      </c>
      <c r="D9" s="69">
        <v>3386.31</v>
      </c>
      <c r="E9" s="69">
        <v>5751.16</v>
      </c>
      <c r="F9" s="69">
        <v>12822.09</v>
      </c>
      <c r="G9" s="69">
        <v>1268.5</v>
      </c>
      <c r="H9" s="70">
        <v>1274.58</v>
      </c>
      <c r="I9" s="70">
        <v>3094.77</v>
      </c>
      <c r="J9" s="69">
        <v>5637.85</v>
      </c>
      <c r="K9" s="69">
        <f t="shared" si="0"/>
        <v>34.426887983021317</v>
      </c>
      <c r="L9" s="69">
        <f t="shared" si="1"/>
        <v>37.639200191358732</v>
      </c>
      <c r="M9" s="69">
        <f t="shared" si="2"/>
        <v>53.81123112554684</v>
      </c>
      <c r="N9" s="70">
        <f t="shared" si="3"/>
        <v>43.969820832641169</v>
      </c>
    </row>
    <row r="10" spans="1:255" x14ac:dyDescent="0.2">
      <c r="A10" s="28">
        <v>6</v>
      </c>
      <c r="B10" s="29" t="s">
        <v>17</v>
      </c>
      <c r="C10" s="69">
        <v>900.06</v>
      </c>
      <c r="D10" s="69">
        <v>504.02</v>
      </c>
      <c r="E10" s="69">
        <v>5243.41</v>
      </c>
      <c r="F10" s="69">
        <v>6647.49</v>
      </c>
      <c r="G10" s="69">
        <v>239.61</v>
      </c>
      <c r="H10" s="70">
        <v>249.04</v>
      </c>
      <c r="I10" s="70">
        <v>5334.46</v>
      </c>
      <c r="J10" s="69">
        <v>5823.11</v>
      </c>
      <c r="K10" s="69">
        <f t="shared" si="0"/>
        <v>26.621558562762488</v>
      </c>
      <c r="L10" s="69">
        <f t="shared" si="1"/>
        <v>49.410737669140111</v>
      </c>
      <c r="M10" s="69">
        <f t="shared" si="2"/>
        <v>101.73646539179657</v>
      </c>
      <c r="N10" s="70">
        <f t="shared" si="3"/>
        <v>87.598627451865283</v>
      </c>
    </row>
    <row r="11" spans="1:255" x14ac:dyDescent="0.2">
      <c r="A11" s="28">
        <v>7</v>
      </c>
      <c r="B11" s="29" t="s">
        <v>18</v>
      </c>
      <c r="C11" s="69">
        <v>424.42</v>
      </c>
      <c r="D11" s="69">
        <v>236.35</v>
      </c>
      <c r="E11" s="69">
        <v>814.38</v>
      </c>
      <c r="F11" s="69">
        <v>1475.15</v>
      </c>
      <c r="G11" s="69">
        <v>202.83</v>
      </c>
      <c r="H11" s="70">
        <v>205.86</v>
      </c>
      <c r="I11" s="70">
        <v>4756.09</v>
      </c>
      <c r="J11" s="69">
        <v>5164.7800000000007</v>
      </c>
      <c r="K11" s="69">
        <f t="shared" si="0"/>
        <v>47.789925074218935</v>
      </c>
      <c r="L11" s="69">
        <f t="shared" si="1"/>
        <v>87.099640363867152</v>
      </c>
      <c r="M11" s="69">
        <f t="shared" si="2"/>
        <v>584.01360544217687</v>
      </c>
      <c r="N11" s="70">
        <f t="shared" si="3"/>
        <v>350.11897095210662</v>
      </c>
    </row>
    <row r="12" spans="1:255" x14ac:dyDescent="0.2">
      <c r="A12" s="28">
        <v>8</v>
      </c>
      <c r="B12" s="29" t="s">
        <v>19</v>
      </c>
      <c r="C12" s="69">
        <v>34.54</v>
      </c>
      <c r="D12" s="69">
        <v>87.77</v>
      </c>
      <c r="E12" s="69">
        <v>738.46</v>
      </c>
      <c r="F12" s="69">
        <v>860.77</v>
      </c>
      <c r="G12" s="69">
        <v>7.96</v>
      </c>
      <c r="H12" s="70">
        <v>45.62</v>
      </c>
      <c r="I12" s="70">
        <v>554.1</v>
      </c>
      <c r="J12" s="69">
        <v>607.68000000000006</v>
      </c>
      <c r="K12" s="69">
        <f t="shared" si="0"/>
        <v>23.045744064852343</v>
      </c>
      <c r="L12" s="69">
        <f t="shared" si="1"/>
        <v>51.976757434203023</v>
      </c>
      <c r="M12" s="69">
        <f t="shared" si="2"/>
        <v>75.03453132194025</v>
      </c>
      <c r="N12" s="70">
        <f t="shared" si="3"/>
        <v>70.597255945258325</v>
      </c>
    </row>
    <row r="13" spans="1:255" x14ac:dyDescent="0.2">
      <c r="A13" s="28">
        <v>9</v>
      </c>
      <c r="B13" s="29" t="s">
        <v>20</v>
      </c>
      <c r="C13" s="69">
        <v>3243.07</v>
      </c>
      <c r="D13" s="69">
        <v>3929.2</v>
      </c>
      <c r="E13" s="69">
        <v>13251.26</v>
      </c>
      <c r="F13" s="69">
        <v>20423.53</v>
      </c>
      <c r="G13" s="69">
        <v>865.4</v>
      </c>
      <c r="H13" s="70">
        <v>1250.27</v>
      </c>
      <c r="I13" s="70">
        <v>22967.99</v>
      </c>
      <c r="J13" s="69">
        <v>25083.660000000003</v>
      </c>
      <c r="K13" s="69">
        <f t="shared" si="0"/>
        <v>26.68459206862633</v>
      </c>
      <c r="L13" s="69">
        <f t="shared" si="1"/>
        <v>31.819963351318336</v>
      </c>
      <c r="M13" s="69">
        <f t="shared" si="2"/>
        <v>173.32683835348487</v>
      </c>
      <c r="N13" s="70">
        <f t="shared" si="3"/>
        <v>122.81745614005024</v>
      </c>
    </row>
    <row r="14" spans="1:255" x14ac:dyDescent="0.2">
      <c r="A14" s="28">
        <v>10</v>
      </c>
      <c r="B14" s="29" t="s">
        <v>21</v>
      </c>
      <c r="C14" s="69">
        <v>15794.4</v>
      </c>
      <c r="D14" s="69">
        <v>24974.76</v>
      </c>
      <c r="E14" s="69">
        <v>50381.95</v>
      </c>
      <c r="F14" s="69">
        <v>91151.109999999986</v>
      </c>
      <c r="G14" s="69">
        <v>8145.06</v>
      </c>
      <c r="H14" s="70">
        <v>13558.6</v>
      </c>
      <c r="I14" s="70">
        <v>40149.68</v>
      </c>
      <c r="J14" s="69">
        <v>61853.34</v>
      </c>
      <c r="K14" s="69">
        <f t="shared" si="0"/>
        <v>51.569290381401011</v>
      </c>
      <c r="L14" s="69">
        <f t="shared" si="1"/>
        <v>54.289210386806531</v>
      </c>
      <c r="M14" s="69">
        <f t="shared" si="2"/>
        <v>79.690603480016165</v>
      </c>
      <c r="N14" s="70">
        <f t="shared" si="3"/>
        <v>67.858021696060533</v>
      </c>
    </row>
    <row r="15" spans="1:255" x14ac:dyDescent="0.2">
      <c r="A15" s="28">
        <v>11</v>
      </c>
      <c r="B15" s="29" t="s">
        <v>22</v>
      </c>
      <c r="C15" s="69">
        <v>1198.6199999999999</v>
      </c>
      <c r="D15" s="69">
        <v>972.42</v>
      </c>
      <c r="E15" s="69">
        <v>3436.42</v>
      </c>
      <c r="F15" s="69">
        <v>5607.46</v>
      </c>
      <c r="G15" s="69">
        <v>358.81</v>
      </c>
      <c r="H15" s="70">
        <v>646.49</v>
      </c>
      <c r="I15" s="70">
        <v>5752.18</v>
      </c>
      <c r="J15" s="69">
        <v>6757.4800000000005</v>
      </c>
      <c r="K15" s="69">
        <f t="shared" si="0"/>
        <v>29.93525888104654</v>
      </c>
      <c r="L15" s="69">
        <f t="shared" si="1"/>
        <v>66.482589827440819</v>
      </c>
      <c r="M15" s="69">
        <f t="shared" si="2"/>
        <v>167.38873595195</v>
      </c>
      <c r="N15" s="70">
        <f t="shared" si="3"/>
        <v>120.50875084262751</v>
      </c>
    </row>
    <row r="16" spans="1:255" x14ac:dyDescent="0.2">
      <c r="A16" s="28">
        <v>12</v>
      </c>
      <c r="B16" s="29" t="s">
        <v>23</v>
      </c>
      <c r="C16" s="69">
        <v>845.53</v>
      </c>
      <c r="D16" s="69">
        <v>1580.7</v>
      </c>
      <c r="E16" s="69">
        <v>11158.52</v>
      </c>
      <c r="F16" s="69">
        <v>13584.75</v>
      </c>
      <c r="G16" s="69">
        <v>442.7</v>
      </c>
      <c r="H16" s="70">
        <v>820.43</v>
      </c>
      <c r="I16" s="70">
        <v>7238.16</v>
      </c>
      <c r="J16" s="69">
        <v>8501.2899999999991</v>
      </c>
      <c r="K16" s="69">
        <f t="shared" si="0"/>
        <v>52.357692808061216</v>
      </c>
      <c r="L16" s="69">
        <f t="shared" si="1"/>
        <v>51.902954387296759</v>
      </c>
      <c r="M16" s="69">
        <f t="shared" si="2"/>
        <v>64.86666690564698</v>
      </c>
      <c r="N16" s="70">
        <f t="shared" si="3"/>
        <v>62.57965733635141</v>
      </c>
    </row>
    <row r="17" spans="1:14" s="18" customFormat="1" x14ac:dyDescent="0.2">
      <c r="A17" s="43" t="s">
        <v>24</v>
      </c>
      <c r="B17" s="44"/>
      <c r="C17" s="71">
        <v>32073</v>
      </c>
      <c r="D17" s="71">
        <v>42744.800000000003</v>
      </c>
      <c r="E17" s="71">
        <v>115769.92</v>
      </c>
      <c r="F17" s="71">
        <v>190587.70999999996</v>
      </c>
      <c r="G17" s="71">
        <v>15002.11</v>
      </c>
      <c r="H17" s="72">
        <v>23846.86</v>
      </c>
      <c r="I17" s="72">
        <v>115410.28</v>
      </c>
      <c r="J17" s="71">
        <v>155147.93000000002</v>
      </c>
      <c r="K17" s="71">
        <f t="shared" si="0"/>
        <v>46.774888535528333</v>
      </c>
      <c r="L17" s="71">
        <f t="shared" si="1"/>
        <v>55.788914675001401</v>
      </c>
      <c r="M17" s="71">
        <f t="shared" si="2"/>
        <v>99.689349357760634</v>
      </c>
      <c r="N17" s="72">
        <f t="shared" si="3"/>
        <v>81.405002452676541</v>
      </c>
    </row>
    <row r="18" spans="1:14" x14ac:dyDescent="0.2">
      <c r="A18" s="28">
        <v>13</v>
      </c>
      <c r="B18" s="29" t="s">
        <v>25</v>
      </c>
      <c r="C18" s="69">
        <v>1341.13</v>
      </c>
      <c r="D18" s="69">
        <v>3526.62</v>
      </c>
      <c r="E18" s="69">
        <v>11522.49</v>
      </c>
      <c r="F18" s="69">
        <v>16390.239999999998</v>
      </c>
      <c r="G18" s="69">
        <v>926.34</v>
      </c>
      <c r="H18" s="70">
        <v>1857.94</v>
      </c>
      <c r="I18" s="70">
        <v>9914.27</v>
      </c>
      <c r="J18" s="69">
        <v>12698.550000000001</v>
      </c>
      <c r="K18" s="69">
        <f t="shared" si="0"/>
        <v>69.071603796798215</v>
      </c>
      <c r="L18" s="69">
        <f t="shared" si="1"/>
        <v>52.683305828243476</v>
      </c>
      <c r="M18" s="69">
        <f t="shared" si="2"/>
        <v>86.042773740745275</v>
      </c>
      <c r="N18" s="70">
        <f t="shared" si="3"/>
        <v>77.476290768164475</v>
      </c>
    </row>
    <row r="19" spans="1:14" x14ac:dyDescent="0.2">
      <c r="A19" s="28">
        <v>14</v>
      </c>
      <c r="B19" s="29" t="s">
        <v>26</v>
      </c>
      <c r="C19" s="69">
        <v>154.13</v>
      </c>
      <c r="D19" s="69">
        <v>437.77</v>
      </c>
      <c r="E19" s="69">
        <v>1303.54</v>
      </c>
      <c r="F19" s="69">
        <v>1895.44</v>
      </c>
      <c r="G19" s="69">
        <v>114.35</v>
      </c>
      <c r="H19" s="70">
        <v>684.41</v>
      </c>
      <c r="I19" s="70">
        <v>1449.36</v>
      </c>
      <c r="J19" s="69">
        <v>2248.12</v>
      </c>
      <c r="K19" s="69">
        <f t="shared" si="0"/>
        <v>74.190618309219488</v>
      </c>
      <c r="L19" s="69">
        <f t="shared" si="1"/>
        <v>156.34008726043356</v>
      </c>
      <c r="M19" s="69">
        <f t="shared" si="2"/>
        <v>111.18646148181107</v>
      </c>
      <c r="N19" s="70">
        <f t="shared" si="3"/>
        <v>118.60676149073566</v>
      </c>
    </row>
    <row r="20" spans="1:14" x14ac:dyDescent="0.2">
      <c r="A20" s="28">
        <v>15</v>
      </c>
      <c r="B20" s="29" t="s">
        <v>27</v>
      </c>
      <c r="C20" s="69">
        <v>0</v>
      </c>
      <c r="D20" s="69">
        <v>0</v>
      </c>
      <c r="E20" s="69">
        <v>50.37</v>
      </c>
      <c r="F20" s="69">
        <v>50.37</v>
      </c>
      <c r="G20" s="69">
        <v>0</v>
      </c>
      <c r="H20" s="70">
        <v>0</v>
      </c>
      <c r="I20" s="70">
        <v>233.17</v>
      </c>
      <c r="J20" s="69">
        <v>233.17</v>
      </c>
      <c r="K20" s="69">
        <v>0</v>
      </c>
      <c r="L20" s="69">
        <v>0</v>
      </c>
      <c r="M20" s="69">
        <f t="shared" si="2"/>
        <v>462.91443319436178</v>
      </c>
      <c r="N20" s="70">
        <f t="shared" si="3"/>
        <v>462.91443319436178</v>
      </c>
    </row>
    <row r="21" spans="1:14" x14ac:dyDescent="0.2">
      <c r="A21" s="28">
        <v>16</v>
      </c>
      <c r="B21" s="29" t="s">
        <v>28</v>
      </c>
      <c r="C21" s="69">
        <v>188.73</v>
      </c>
      <c r="D21" s="69">
        <v>253.48</v>
      </c>
      <c r="E21" s="69">
        <v>287.64999999999998</v>
      </c>
      <c r="F21" s="69">
        <v>729.8599999999999</v>
      </c>
      <c r="G21" s="69">
        <v>179.68</v>
      </c>
      <c r="H21" s="70">
        <v>143.06</v>
      </c>
      <c r="I21" s="70">
        <v>138.74</v>
      </c>
      <c r="J21" s="69">
        <v>461.48</v>
      </c>
      <c r="K21" s="69">
        <f t="shared" si="0"/>
        <v>95.204789911513814</v>
      </c>
      <c r="L21" s="69">
        <f t="shared" si="1"/>
        <v>56.438377781284522</v>
      </c>
      <c r="M21" s="69">
        <f t="shared" si="2"/>
        <v>48.232226664349042</v>
      </c>
      <c r="N21" s="70">
        <f t="shared" si="3"/>
        <v>63.228564382210294</v>
      </c>
    </row>
    <row r="22" spans="1:14" x14ac:dyDescent="0.2">
      <c r="A22" s="28">
        <v>17</v>
      </c>
      <c r="B22" s="29" t="s">
        <v>29</v>
      </c>
      <c r="C22" s="69">
        <v>0</v>
      </c>
      <c r="D22" s="69">
        <v>0</v>
      </c>
      <c r="E22" s="69">
        <v>334.8</v>
      </c>
      <c r="F22" s="69">
        <v>334.8</v>
      </c>
      <c r="G22" s="69">
        <v>0</v>
      </c>
      <c r="H22" s="70">
        <v>0</v>
      </c>
      <c r="I22" s="70">
        <v>748.72</v>
      </c>
      <c r="J22" s="69">
        <v>748.72</v>
      </c>
      <c r="K22" s="69">
        <v>0</v>
      </c>
      <c r="L22" s="69">
        <v>0</v>
      </c>
      <c r="M22" s="69">
        <f t="shared" si="2"/>
        <v>223.63201911589007</v>
      </c>
      <c r="N22" s="70">
        <f t="shared" si="3"/>
        <v>223.63201911589007</v>
      </c>
    </row>
    <row r="23" spans="1:14" x14ac:dyDescent="0.2">
      <c r="A23" s="28">
        <v>18</v>
      </c>
      <c r="B23" s="29" t="s">
        <v>30</v>
      </c>
      <c r="C23" s="69">
        <v>3966.4</v>
      </c>
      <c r="D23" s="69">
        <v>4011.71</v>
      </c>
      <c r="E23" s="69">
        <v>15630.96</v>
      </c>
      <c r="F23" s="69">
        <v>23609.07</v>
      </c>
      <c r="G23" s="69">
        <v>1131.48</v>
      </c>
      <c r="H23" s="70">
        <v>5322.34</v>
      </c>
      <c r="I23" s="70">
        <v>23651.360000000001</v>
      </c>
      <c r="J23" s="69">
        <v>30105.18</v>
      </c>
      <c r="K23" s="69">
        <f t="shared" si="0"/>
        <v>28.526623638563937</v>
      </c>
      <c r="L23" s="69">
        <f t="shared" si="1"/>
        <v>132.67010825807449</v>
      </c>
      <c r="M23" s="69">
        <f t="shared" si="2"/>
        <v>151.31098793676142</v>
      </c>
      <c r="N23" s="70">
        <f t="shared" si="3"/>
        <v>127.51531508865025</v>
      </c>
    </row>
    <row r="24" spans="1:14" x14ac:dyDescent="0.2">
      <c r="A24" s="28">
        <v>19</v>
      </c>
      <c r="B24" s="29" t="s">
        <v>31</v>
      </c>
      <c r="C24" s="69">
        <v>543.11</v>
      </c>
      <c r="D24" s="69">
        <v>2551.1999999999998</v>
      </c>
      <c r="E24" s="69">
        <v>11623.68</v>
      </c>
      <c r="F24" s="69">
        <v>14717.99</v>
      </c>
      <c r="G24" s="69">
        <v>712.38</v>
      </c>
      <c r="H24" s="70">
        <v>2184.62</v>
      </c>
      <c r="I24" s="70">
        <v>12750.05</v>
      </c>
      <c r="J24" s="69">
        <v>15647.05</v>
      </c>
      <c r="K24" s="69">
        <f t="shared" si="0"/>
        <v>131.16679862274677</v>
      </c>
      <c r="L24" s="69">
        <f t="shared" si="1"/>
        <v>85.631075572279713</v>
      </c>
      <c r="M24" s="69">
        <f t="shared" si="2"/>
        <v>109.69030461953528</v>
      </c>
      <c r="N24" s="70">
        <f t="shared" si="3"/>
        <v>106.31241086588589</v>
      </c>
    </row>
    <row r="25" spans="1:14" x14ac:dyDescent="0.2">
      <c r="A25" s="28">
        <v>20</v>
      </c>
      <c r="B25" s="29" t="s">
        <v>32</v>
      </c>
      <c r="C25" s="69">
        <v>1155.71</v>
      </c>
      <c r="D25" s="69">
        <v>1554.68</v>
      </c>
      <c r="E25" s="69">
        <v>6192.54</v>
      </c>
      <c r="F25" s="69">
        <v>8902.93</v>
      </c>
      <c r="G25" s="69">
        <v>819.45</v>
      </c>
      <c r="H25" s="70">
        <v>1597.06</v>
      </c>
      <c r="I25" s="70">
        <v>4220.22</v>
      </c>
      <c r="J25" s="69">
        <v>6636.7300000000005</v>
      </c>
      <c r="K25" s="69">
        <f t="shared" si="0"/>
        <v>70.904465653148279</v>
      </c>
      <c r="L25" s="69">
        <f t="shared" si="1"/>
        <v>102.7259628991175</v>
      </c>
      <c r="M25" s="69">
        <f t="shared" si="2"/>
        <v>68.150064432365397</v>
      </c>
      <c r="N25" s="70">
        <f t="shared" si="3"/>
        <v>74.545458629911735</v>
      </c>
    </row>
    <row r="26" spans="1:14" x14ac:dyDescent="0.2">
      <c r="A26" s="28">
        <v>21</v>
      </c>
      <c r="B26" s="29" t="s">
        <v>33</v>
      </c>
      <c r="C26" s="69">
        <v>222.56</v>
      </c>
      <c r="D26" s="69">
        <v>2062.9899999999998</v>
      </c>
      <c r="E26" s="69">
        <v>2477.62</v>
      </c>
      <c r="F26" s="69">
        <v>4763.17</v>
      </c>
      <c r="G26" s="69">
        <v>176.23</v>
      </c>
      <c r="H26" s="70">
        <v>1407.95</v>
      </c>
      <c r="I26" s="70">
        <v>1702.4</v>
      </c>
      <c r="J26" s="69">
        <v>3286.58</v>
      </c>
      <c r="K26" s="69">
        <f t="shared" si="0"/>
        <v>79.183141624730396</v>
      </c>
      <c r="L26" s="69">
        <f t="shared" si="1"/>
        <v>68.248028347204794</v>
      </c>
      <c r="M26" s="69">
        <f t="shared" si="2"/>
        <v>68.711101783162874</v>
      </c>
      <c r="N26" s="70">
        <f t="shared" si="3"/>
        <v>68.999846740720983</v>
      </c>
    </row>
    <row r="27" spans="1:14" x14ac:dyDescent="0.2">
      <c r="A27" s="28">
        <v>22</v>
      </c>
      <c r="B27" s="29" t="s">
        <v>34</v>
      </c>
      <c r="C27" s="69">
        <v>50.2</v>
      </c>
      <c r="D27" s="69">
        <v>362.73</v>
      </c>
      <c r="E27" s="69">
        <v>5085.87</v>
      </c>
      <c r="F27" s="69">
        <v>5498.8</v>
      </c>
      <c r="G27" s="69">
        <v>329.26</v>
      </c>
      <c r="H27" s="70">
        <v>1426.25</v>
      </c>
      <c r="I27" s="70">
        <v>2957.21</v>
      </c>
      <c r="J27" s="69">
        <v>4712.72</v>
      </c>
      <c r="K27" s="69">
        <f t="shared" si="0"/>
        <v>655.89641434262944</v>
      </c>
      <c r="L27" s="69">
        <f t="shared" si="1"/>
        <v>393.19879800402504</v>
      </c>
      <c r="M27" s="69">
        <f t="shared" si="2"/>
        <v>58.145607339550565</v>
      </c>
      <c r="N27" s="70">
        <f t="shared" si="3"/>
        <v>85.704517349239836</v>
      </c>
    </row>
    <row r="28" spans="1:14" x14ac:dyDescent="0.2">
      <c r="A28" s="28">
        <v>23</v>
      </c>
      <c r="B28" s="29" t="s">
        <v>35</v>
      </c>
      <c r="C28" s="69">
        <v>0</v>
      </c>
      <c r="D28" s="69">
        <v>0</v>
      </c>
      <c r="E28" s="69">
        <v>38.58</v>
      </c>
      <c r="F28" s="69">
        <v>38.58</v>
      </c>
      <c r="G28" s="69">
        <v>0</v>
      </c>
      <c r="H28" s="70">
        <v>0</v>
      </c>
      <c r="I28" s="70">
        <v>54.07</v>
      </c>
      <c r="J28" s="69">
        <v>54.07</v>
      </c>
      <c r="K28" s="69">
        <v>0</v>
      </c>
      <c r="L28" s="69">
        <v>0</v>
      </c>
      <c r="M28" s="69">
        <f t="shared" si="2"/>
        <v>140.15033696215659</v>
      </c>
      <c r="N28" s="70">
        <f t="shared" si="3"/>
        <v>140.15033696215659</v>
      </c>
    </row>
    <row r="29" spans="1:14" x14ac:dyDescent="0.2">
      <c r="A29" s="28">
        <v>24</v>
      </c>
      <c r="B29" s="29" t="s">
        <v>36</v>
      </c>
      <c r="C29" s="69">
        <v>0</v>
      </c>
      <c r="D29" s="69">
        <v>0</v>
      </c>
      <c r="E29" s="69">
        <v>464.11</v>
      </c>
      <c r="F29" s="69">
        <v>464.11</v>
      </c>
      <c r="G29" s="69">
        <v>0</v>
      </c>
      <c r="H29" s="70">
        <v>0</v>
      </c>
      <c r="I29" s="70">
        <v>262.64999999999998</v>
      </c>
      <c r="J29" s="69">
        <v>262.64999999999998</v>
      </c>
      <c r="K29" s="69">
        <v>0</v>
      </c>
      <c r="L29" s="69">
        <v>0</v>
      </c>
      <c r="M29" s="69">
        <f t="shared" si="2"/>
        <v>56.592187197000712</v>
      </c>
      <c r="N29" s="70">
        <f t="shared" si="3"/>
        <v>56.592187197000712</v>
      </c>
    </row>
    <row r="30" spans="1:14" x14ac:dyDescent="0.2">
      <c r="A30" s="28">
        <v>25</v>
      </c>
      <c r="B30" s="29" t="s">
        <v>37</v>
      </c>
      <c r="C30" s="69">
        <v>0</v>
      </c>
      <c r="D30" s="69">
        <v>0</v>
      </c>
      <c r="E30" s="69">
        <v>58.42</v>
      </c>
      <c r="F30" s="69">
        <v>58.42</v>
      </c>
      <c r="G30" s="69">
        <v>0</v>
      </c>
      <c r="H30" s="70">
        <v>0</v>
      </c>
      <c r="I30" s="70">
        <v>14.27</v>
      </c>
      <c r="J30" s="69">
        <v>14.27</v>
      </c>
      <c r="K30" s="69">
        <v>0</v>
      </c>
      <c r="L30" s="69">
        <v>0</v>
      </c>
      <c r="M30" s="69">
        <f t="shared" si="2"/>
        <v>24.426566244436835</v>
      </c>
      <c r="N30" s="70">
        <f t="shared" si="3"/>
        <v>24.426566244436835</v>
      </c>
    </row>
    <row r="31" spans="1:14" x14ac:dyDescent="0.2">
      <c r="A31" s="28">
        <v>26</v>
      </c>
      <c r="B31" s="29" t="s">
        <v>38</v>
      </c>
      <c r="C31" s="69">
        <v>157.06</v>
      </c>
      <c r="D31" s="69">
        <v>443.47</v>
      </c>
      <c r="E31" s="69">
        <v>2219.73</v>
      </c>
      <c r="F31" s="69">
        <v>2820.26</v>
      </c>
      <c r="G31" s="69">
        <v>26.27</v>
      </c>
      <c r="H31" s="70">
        <v>247.49</v>
      </c>
      <c r="I31" s="70">
        <v>6115.62</v>
      </c>
      <c r="J31" s="69">
        <v>6389.38</v>
      </c>
      <c r="K31" s="69">
        <f t="shared" si="0"/>
        <v>16.726091939386219</v>
      </c>
      <c r="L31" s="69">
        <f t="shared" si="1"/>
        <v>55.807608180936711</v>
      </c>
      <c r="M31" s="69">
        <f t="shared" si="2"/>
        <v>275.51188658080036</v>
      </c>
      <c r="N31" s="70">
        <f t="shared" si="3"/>
        <v>226.55287101189253</v>
      </c>
    </row>
    <row r="32" spans="1:14" x14ac:dyDescent="0.2">
      <c r="A32" s="28">
        <v>27</v>
      </c>
      <c r="B32" s="29" t="s">
        <v>39</v>
      </c>
      <c r="C32" s="69">
        <v>0</v>
      </c>
      <c r="D32" s="69">
        <v>0</v>
      </c>
      <c r="E32" s="69">
        <v>43.24</v>
      </c>
      <c r="F32" s="69">
        <v>43.24</v>
      </c>
      <c r="G32" s="69">
        <v>0</v>
      </c>
      <c r="H32" s="70">
        <v>0</v>
      </c>
      <c r="I32" s="70">
        <v>85.88</v>
      </c>
      <c r="J32" s="69">
        <v>85.88</v>
      </c>
      <c r="K32" s="69">
        <v>0</v>
      </c>
      <c r="L32" s="69">
        <v>0</v>
      </c>
      <c r="M32" s="69">
        <f t="shared" si="2"/>
        <v>198.61239592969471</v>
      </c>
      <c r="N32" s="70">
        <f t="shared" si="3"/>
        <v>198.61239592969471</v>
      </c>
    </row>
    <row r="33" spans="1:14" x14ac:dyDescent="0.2">
      <c r="A33" s="28">
        <v>28</v>
      </c>
      <c r="B33" s="29" t="s">
        <v>40</v>
      </c>
      <c r="C33" s="69">
        <v>96.77</v>
      </c>
      <c r="D33" s="69">
        <v>0</v>
      </c>
      <c r="E33" s="69">
        <v>236.66</v>
      </c>
      <c r="F33" s="69">
        <v>333.43</v>
      </c>
      <c r="G33" s="69">
        <v>15.4</v>
      </c>
      <c r="H33" s="70">
        <v>0</v>
      </c>
      <c r="I33" s="70">
        <v>753.3</v>
      </c>
      <c r="J33" s="69">
        <v>768.69999999999993</v>
      </c>
      <c r="K33" s="69">
        <f t="shared" si="0"/>
        <v>15.91402294099411</v>
      </c>
      <c r="L33" s="69">
        <v>0</v>
      </c>
      <c r="M33" s="69">
        <f t="shared" si="2"/>
        <v>318.30474097861907</v>
      </c>
      <c r="N33" s="70">
        <f t="shared" si="3"/>
        <v>230.54314248867826</v>
      </c>
    </row>
    <row r="34" spans="1:14" x14ac:dyDescent="0.2">
      <c r="A34" s="28">
        <v>29</v>
      </c>
      <c r="B34" s="29" t="s">
        <v>41</v>
      </c>
      <c r="C34" s="69">
        <v>0</v>
      </c>
      <c r="D34" s="69">
        <v>0</v>
      </c>
      <c r="E34" s="69">
        <v>226.43</v>
      </c>
      <c r="F34" s="69">
        <v>226.43</v>
      </c>
      <c r="G34" s="69">
        <v>0</v>
      </c>
      <c r="H34" s="70">
        <v>0</v>
      </c>
      <c r="I34" s="70">
        <v>77.58</v>
      </c>
      <c r="J34" s="69">
        <v>77.58</v>
      </c>
      <c r="K34" s="69">
        <v>0</v>
      </c>
      <c r="L34" s="69">
        <v>0</v>
      </c>
      <c r="M34" s="69">
        <f t="shared" si="2"/>
        <v>34.262244402243518</v>
      </c>
      <c r="N34" s="70">
        <f t="shared" si="3"/>
        <v>34.262244402243518</v>
      </c>
    </row>
    <row r="35" spans="1:14" x14ac:dyDescent="0.2">
      <c r="A35" s="28">
        <v>30</v>
      </c>
      <c r="B35" s="29" t="s">
        <v>42</v>
      </c>
      <c r="C35" s="69">
        <v>0</v>
      </c>
      <c r="D35" s="69">
        <v>0</v>
      </c>
      <c r="E35" s="69">
        <v>15.08</v>
      </c>
      <c r="F35" s="69">
        <v>15.08</v>
      </c>
      <c r="G35" s="69">
        <v>0</v>
      </c>
      <c r="H35" s="70">
        <v>0</v>
      </c>
      <c r="I35" s="70">
        <v>13.18</v>
      </c>
      <c r="J35" s="69">
        <v>13.18</v>
      </c>
      <c r="K35" s="69">
        <v>0</v>
      </c>
      <c r="L35" s="69">
        <v>0</v>
      </c>
      <c r="M35" s="69">
        <f t="shared" si="2"/>
        <v>87.400530503978786</v>
      </c>
      <c r="N35" s="70">
        <f t="shared" si="3"/>
        <v>87.400530503978786</v>
      </c>
    </row>
    <row r="36" spans="1:14" x14ac:dyDescent="0.2">
      <c r="A36" s="28">
        <v>31</v>
      </c>
      <c r="B36" s="29" t="s">
        <v>43</v>
      </c>
      <c r="C36" s="69">
        <v>0</v>
      </c>
      <c r="D36" s="69">
        <v>0</v>
      </c>
      <c r="E36" s="69">
        <v>1551.55</v>
      </c>
      <c r="F36" s="69">
        <v>1551.55</v>
      </c>
      <c r="G36" s="69">
        <v>0</v>
      </c>
      <c r="H36" s="70">
        <v>0</v>
      </c>
      <c r="I36" s="70">
        <v>2445.9499999999998</v>
      </c>
      <c r="J36" s="69">
        <v>2445.9499999999998</v>
      </c>
      <c r="K36" s="69">
        <v>0</v>
      </c>
      <c r="L36" s="69">
        <v>0</v>
      </c>
      <c r="M36" s="69">
        <f t="shared" si="2"/>
        <v>157.64558022622538</v>
      </c>
      <c r="N36" s="70">
        <f t="shared" si="3"/>
        <v>157.64558022622538</v>
      </c>
    </row>
    <row r="37" spans="1:14" s="18" customFormat="1" x14ac:dyDescent="0.2">
      <c r="A37" s="43" t="s">
        <v>44</v>
      </c>
      <c r="B37" s="44"/>
      <c r="C37" s="71">
        <v>7875.8</v>
      </c>
      <c r="D37" s="71">
        <v>15204.65</v>
      </c>
      <c r="E37" s="71">
        <v>59363.320000000014</v>
      </c>
      <c r="F37" s="71">
        <v>82443.770000000019</v>
      </c>
      <c r="G37" s="71">
        <v>4430.84</v>
      </c>
      <c r="H37" s="72">
        <v>14871.12</v>
      </c>
      <c r="I37" s="72">
        <v>67263.320000000007</v>
      </c>
      <c r="J37" s="71">
        <v>86889.96</v>
      </c>
      <c r="K37" s="71">
        <f t="shared" ref="K37:K57" si="4">(G37/C37)*100</f>
        <v>56.258919728789458</v>
      </c>
      <c r="L37" s="71">
        <f t="shared" ref="L37:L57" si="5">(H37/D37)*100</f>
        <v>97.806394754236379</v>
      </c>
      <c r="M37" s="71">
        <f t="shared" ref="M37:M57" si="6">(I37/E37)*100</f>
        <v>113.30788102821741</v>
      </c>
      <c r="N37" s="72">
        <f t="shared" ref="N37:N57" si="7">(J37/F37)*100</f>
        <v>105.3929969481017</v>
      </c>
    </row>
    <row r="38" spans="1:14" x14ac:dyDescent="0.2">
      <c r="A38" s="28">
        <v>32</v>
      </c>
      <c r="B38" s="29" t="s">
        <v>45</v>
      </c>
      <c r="C38" s="69">
        <v>12634.44</v>
      </c>
      <c r="D38" s="69">
        <v>4874.2700000000004</v>
      </c>
      <c r="E38" s="69">
        <v>6926.91</v>
      </c>
      <c r="F38" s="69">
        <v>24435.62</v>
      </c>
      <c r="G38" s="69">
        <v>4418.9799999999996</v>
      </c>
      <c r="H38" s="70">
        <v>1471.95</v>
      </c>
      <c r="I38" s="70">
        <v>1101.99</v>
      </c>
      <c r="J38" s="69">
        <v>6992.9199999999992</v>
      </c>
      <c r="K38" s="69">
        <f t="shared" si="4"/>
        <v>34.97566967748471</v>
      </c>
      <c r="L38" s="69">
        <f t="shared" si="5"/>
        <v>30.198368165899716</v>
      </c>
      <c r="M38" s="69">
        <f t="shared" si="6"/>
        <v>15.908825147143531</v>
      </c>
      <c r="N38" s="70">
        <f t="shared" si="7"/>
        <v>28.617731000891322</v>
      </c>
    </row>
    <row r="39" spans="1:14" s="18" customFormat="1" x14ac:dyDescent="0.2">
      <c r="A39" s="43" t="s">
        <v>46</v>
      </c>
      <c r="B39" s="44"/>
      <c r="C39" s="71">
        <v>12634.44</v>
      </c>
      <c r="D39" s="71">
        <v>4874.2700000000004</v>
      </c>
      <c r="E39" s="71">
        <v>6926.91</v>
      </c>
      <c r="F39" s="71">
        <v>24435.62</v>
      </c>
      <c r="G39" s="71">
        <v>4418.9799999999996</v>
      </c>
      <c r="H39" s="72">
        <v>1471.95</v>
      </c>
      <c r="I39" s="72">
        <v>1101.99</v>
      </c>
      <c r="J39" s="71">
        <v>6992.9199999999992</v>
      </c>
      <c r="K39" s="71">
        <f t="shared" si="4"/>
        <v>34.97566967748471</v>
      </c>
      <c r="L39" s="71">
        <f t="shared" si="5"/>
        <v>30.198368165899716</v>
      </c>
      <c r="M39" s="71">
        <f t="shared" si="6"/>
        <v>15.908825147143531</v>
      </c>
      <c r="N39" s="72">
        <f t="shared" si="7"/>
        <v>28.617731000891322</v>
      </c>
    </row>
    <row r="40" spans="1:14" x14ac:dyDescent="0.2">
      <c r="A40" s="28">
        <v>33</v>
      </c>
      <c r="B40" s="29" t="s">
        <v>47</v>
      </c>
      <c r="C40" s="69">
        <v>12866.46</v>
      </c>
      <c r="D40" s="69">
        <v>2997.99</v>
      </c>
      <c r="E40" s="69">
        <v>1768.31</v>
      </c>
      <c r="F40" s="69">
        <v>17632.759999999998</v>
      </c>
      <c r="G40" s="69">
        <v>6991.92</v>
      </c>
      <c r="H40" s="70">
        <v>2466.79</v>
      </c>
      <c r="I40" s="70">
        <v>1954.09</v>
      </c>
      <c r="J40" s="69">
        <v>11412.8</v>
      </c>
      <c r="K40" s="69">
        <f t="shared" si="4"/>
        <v>54.342220004570031</v>
      </c>
      <c r="L40" s="69">
        <f t="shared" si="5"/>
        <v>82.281461912814919</v>
      </c>
      <c r="M40" s="69">
        <f t="shared" si="6"/>
        <v>110.50607642325159</v>
      </c>
      <c r="N40" s="70">
        <f t="shared" si="7"/>
        <v>64.724977825365968</v>
      </c>
    </row>
    <row r="41" spans="1:14" s="18" customFormat="1" x14ac:dyDescent="0.2">
      <c r="A41" s="43" t="s">
        <v>48</v>
      </c>
      <c r="B41" s="44"/>
      <c r="C41" s="62">
        <v>12866.46</v>
      </c>
      <c r="D41" s="62">
        <v>2997.99</v>
      </c>
      <c r="E41" s="62">
        <v>1768.31</v>
      </c>
      <c r="F41" s="62">
        <v>17632.759999999998</v>
      </c>
      <c r="G41" s="62">
        <v>6991.92</v>
      </c>
      <c r="H41" s="62">
        <v>2466.79</v>
      </c>
      <c r="I41" s="62">
        <v>1954.09</v>
      </c>
      <c r="J41" s="62">
        <v>11412.8</v>
      </c>
      <c r="K41" s="71">
        <f t="shared" si="4"/>
        <v>54.342220004570031</v>
      </c>
      <c r="L41" s="71">
        <f t="shared" si="5"/>
        <v>82.281461912814919</v>
      </c>
      <c r="M41" s="71">
        <f t="shared" si="6"/>
        <v>110.50607642325159</v>
      </c>
      <c r="N41" s="71">
        <f t="shared" si="7"/>
        <v>64.724977825365968</v>
      </c>
    </row>
    <row r="42" spans="1:14" x14ac:dyDescent="0.2">
      <c r="A42" s="28">
        <v>34</v>
      </c>
      <c r="B42" s="29" t="s">
        <v>49</v>
      </c>
      <c r="C42" s="69">
        <v>0.76</v>
      </c>
      <c r="D42" s="69">
        <v>2.13</v>
      </c>
      <c r="E42" s="69">
        <v>1045.5999999999999</v>
      </c>
      <c r="F42" s="69">
        <v>1048.49</v>
      </c>
      <c r="G42" s="69">
        <v>101.99</v>
      </c>
      <c r="H42" s="69">
        <v>829.18</v>
      </c>
      <c r="I42" s="69">
        <v>2199.19</v>
      </c>
      <c r="J42" s="69">
        <v>3130.36</v>
      </c>
      <c r="K42" s="69">
        <f t="shared" si="4"/>
        <v>13419.736842105263</v>
      </c>
      <c r="L42" s="69">
        <f t="shared" si="5"/>
        <v>38928.638497652581</v>
      </c>
      <c r="M42" s="69">
        <f t="shared" si="6"/>
        <v>210.32804131599084</v>
      </c>
      <c r="N42" s="69">
        <f t="shared" si="7"/>
        <v>298.55887991301779</v>
      </c>
    </row>
    <row r="43" spans="1:14" x14ac:dyDescent="0.2">
      <c r="A43" s="28">
        <v>35</v>
      </c>
      <c r="B43" s="29" t="s">
        <v>50</v>
      </c>
      <c r="C43" s="69">
        <v>1.94</v>
      </c>
      <c r="D43" s="69">
        <v>45.39</v>
      </c>
      <c r="E43" s="69">
        <v>533.64</v>
      </c>
      <c r="F43" s="69">
        <v>580.97</v>
      </c>
      <c r="G43" s="69">
        <v>7.0000000000000007E-2</v>
      </c>
      <c r="H43" s="69">
        <v>62.29</v>
      </c>
      <c r="I43" s="69">
        <v>304.58999999999997</v>
      </c>
      <c r="J43" s="69">
        <v>366.95</v>
      </c>
      <c r="K43" s="69">
        <f t="shared" si="4"/>
        <v>3.6082474226804129</v>
      </c>
      <c r="L43" s="69">
        <f t="shared" si="5"/>
        <v>137.23287067636042</v>
      </c>
      <c r="M43" s="69">
        <f t="shared" si="6"/>
        <v>57.077805261974355</v>
      </c>
      <c r="N43" s="69">
        <f t="shared" si="7"/>
        <v>63.161609033168666</v>
      </c>
    </row>
    <row r="44" spans="1:14" x14ac:dyDescent="0.2">
      <c r="A44" s="28">
        <v>36</v>
      </c>
      <c r="B44" s="29" t="s">
        <v>51</v>
      </c>
      <c r="C44" s="69">
        <v>28.4</v>
      </c>
      <c r="D44" s="69">
        <v>157.6</v>
      </c>
      <c r="E44" s="69">
        <v>201.41</v>
      </c>
      <c r="F44" s="69">
        <v>387.40999999999997</v>
      </c>
      <c r="G44" s="69">
        <v>26.89</v>
      </c>
      <c r="H44" s="69">
        <v>226.14</v>
      </c>
      <c r="I44" s="69">
        <v>236.48</v>
      </c>
      <c r="J44" s="69">
        <v>489.51</v>
      </c>
      <c r="K44" s="69">
        <f t="shared" si="4"/>
        <v>94.683098591549296</v>
      </c>
      <c r="L44" s="69">
        <f t="shared" si="5"/>
        <v>143.48984771573603</v>
      </c>
      <c r="M44" s="69">
        <f t="shared" si="6"/>
        <v>117.41224368204159</v>
      </c>
      <c r="N44" s="69">
        <f t="shared" si="7"/>
        <v>126.35450814382696</v>
      </c>
    </row>
    <row r="45" spans="1:14" x14ac:dyDescent="0.2">
      <c r="A45" s="28">
        <v>37</v>
      </c>
      <c r="B45" s="29" t="s">
        <v>52</v>
      </c>
      <c r="C45" s="69">
        <v>2.71</v>
      </c>
      <c r="D45" s="69">
        <v>34.69</v>
      </c>
      <c r="E45" s="69">
        <v>370.15</v>
      </c>
      <c r="F45" s="69">
        <v>407.54999999999995</v>
      </c>
      <c r="G45" s="69">
        <v>115.63</v>
      </c>
      <c r="H45" s="69">
        <v>65.739999999999995</v>
      </c>
      <c r="I45" s="69">
        <v>555.80999999999995</v>
      </c>
      <c r="J45" s="69">
        <v>737.18</v>
      </c>
      <c r="K45" s="69">
        <f t="shared" si="4"/>
        <v>4266.789667896679</v>
      </c>
      <c r="L45" s="69">
        <f t="shared" si="5"/>
        <v>189.50706255405015</v>
      </c>
      <c r="M45" s="69">
        <f t="shared" si="6"/>
        <v>150.15804403620155</v>
      </c>
      <c r="N45" s="69">
        <f t="shared" si="7"/>
        <v>180.88087351245247</v>
      </c>
    </row>
    <row r="46" spans="1:14" x14ac:dyDescent="0.2">
      <c r="A46" s="28">
        <v>38</v>
      </c>
      <c r="B46" s="29" t="s">
        <v>53</v>
      </c>
      <c r="C46" s="69">
        <v>7.78</v>
      </c>
      <c r="D46" s="69">
        <v>2.38</v>
      </c>
      <c r="E46" s="69">
        <v>54.74</v>
      </c>
      <c r="F46" s="69">
        <v>64.900000000000006</v>
      </c>
      <c r="G46" s="69">
        <v>41.47</v>
      </c>
      <c r="H46" s="69">
        <v>57.68</v>
      </c>
      <c r="I46" s="69">
        <v>159.94</v>
      </c>
      <c r="J46" s="69">
        <v>259.09000000000003</v>
      </c>
      <c r="K46" s="69">
        <f t="shared" si="4"/>
        <v>533.03341902313616</v>
      </c>
      <c r="L46" s="69">
        <f t="shared" si="5"/>
        <v>2423.5294117647063</v>
      </c>
      <c r="M46" s="69">
        <f t="shared" si="6"/>
        <v>292.18122031421262</v>
      </c>
      <c r="N46" s="69">
        <f t="shared" si="7"/>
        <v>399.21417565485365</v>
      </c>
    </row>
    <row r="47" spans="1:14" x14ac:dyDescent="0.2">
      <c r="A47" s="28">
        <v>39</v>
      </c>
      <c r="B47" s="29" t="s">
        <v>54</v>
      </c>
      <c r="C47" s="69">
        <v>0</v>
      </c>
      <c r="D47" s="69">
        <v>0</v>
      </c>
      <c r="E47" s="69">
        <v>246.29</v>
      </c>
      <c r="F47" s="69">
        <v>246.29</v>
      </c>
      <c r="G47" s="69">
        <v>0</v>
      </c>
      <c r="H47" s="69">
        <v>0</v>
      </c>
      <c r="I47" s="69">
        <v>133.51</v>
      </c>
      <c r="J47" s="69">
        <v>133.51</v>
      </c>
      <c r="K47" s="69" t="e">
        <f t="shared" si="4"/>
        <v>#DIV/0!</v>
      </c>
      <c r="L47" s="69" t="e">
        <f t="shared" si="5"/>
        <v>#DIV/0!</v>
      </c>
      <c r="M47" s="69">
        <f t="shared" si="6"/>
        <v>54.20845344918591</v>
      </c>
      <c r="N47" s="69">
        <f t="shared" si="7"/>
        <v>54.20845344918591</v>
      </c>
    </row>
    <row r="48" spans="1:14" x14ac:dyDescent="0.2">
      <c r="A48" s="28">
        <v>40</v>
      </c>
      <c r="B48" s="29" t="s">
        <v>55</v>
      </c>
      <c r="C48" s="69">
        <v>0.67</v>
      </c>
      <c r="D48" s="69">
        <v>3.5</v>
      </c>
      <c r="E48" s="69">
        <v>181.12</v>
      </c>
      <c r="F48" s="69">
        <v>185.29</v>
      </c>
      <c r="G48" s="69">
        <v>8.02</v>
      </c>
      <c r="H48" s="69">
        <v>29.61</v>
      </c>
      <c r="I48" s="69">
        <v>102.15</v>
      </c>
      <c r="J48" s="69">
        <v>139.78</v>
      </c>
      <c r="K48" s="69">
        <f t="shared" si="4"/>
        <v>1197.0149253731342</v>
      </c>
      <c r="L48" s="69">
        <f t="shared" si="5"/>
        <v>845.99999999999989</v>
      </c>
      <c r="M48" s="69">
        <f t="shared" si="6"/>
        <v>56.399072438162548</v>
      </c>
      <c r="N48" s="69">
        <f t="shared" si="7"/>
        <v>75.438501807976692</v>
      </c>
    </row>
    <row r="49" spans="1:14" s="18" customFormat="1" x14ac:dyDescent="0.2">
      <c r="A49" s="43" t="s">
        <v>56</v>
      </c>
      <c r="B49" s="44"/>
      <c r="C49" s="62">
        <v>42.26</v>
      </c>
      <c r="D49" s="62">
        <v>245.68</v>
      </c>
      <c r="E49" s="62">
        <v>2632.9499999999994</v>
      </c>
      <c r="F49" s="62">
        <v>2920.9</v>
      </c>
      <c r="G49" s="62">
        <v>294.08</v>
      </c>
      <c r="H49" s="62">
        <v>1270.6400000000001</v>
      </c>
      <c r="I49" s="62">
        <v>3691.68</v>
      </c>
      <c r="J49" s="62">
        <v>5256.38</v>
      </c>
      <c r="K49" s="71">
        <f t="shared" si="4"/>
        <v>695.88263132986276</v>
      </c>
      <c r="L49" s="71">
        <f t="shared" si="5"/>
        <v>517.19309671116901</v>
      </c>
      <c r="M49" s="71">
        <f t="shared" si="6"/>
        <v>140.21079017831713</v>
      </c>
      <c r="N49" s="71">
        <f t="shared" si="7"/>
        <v>179.95754733130201</v>
      </c>
    </row>
    <row r="50" spans="1:14" x14ac:dyDescent="0.2">
      <c r="A50" s="28">
        <v>41</v>
      </c>
      <c r="B50" s="29" t="s">
        <v>57</v>
      </c>
      <c r="C50" s="69">
        <v>0</v>
      </c>
      <c r="D50" s="69">
        <v>0</v>
      </c>
      <c r="E50" s="69">
        <v>56.21</v>
      </c>
      <c r="F50" s="69">
        <v>56.21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A51" s="28">
        <v>42</v>
      </c>
      <c r="B51" s="29" t="s">
        <v>58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A52" s="28">
        <v>43</v>
      </c>
      <c r="B52" s="29" t="s">
        <v>59</v>
      </c>
      <c r="C52" s="69">
        <v>0</v>
      </c>
      <c r="D52" s="69"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</row>
    <row r="53" spans="1:14" x14ac:dyDescent="0.2">
      <c r="A53" s="28">
        <v>44</v>
      </c>
      <c r="B53" s="29" t="s">
        <v>60</v>
      </c>
      <c r="C53" s="69">
        <v>0</v>
      </c>
      <c r="D53" s="69">
        <v>0</v>
      </c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</row>
    <row r="54" spans="1:14" x14ac:dyDescent="0.2">
      <c r="A54" s="28">
        <v>45</v>
      </c>
      <c r="B54" s="29" t="s">
        <v>61</v>
      </c>
      <c r="C54" s="69">
        <v>0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</row>
    <row r="55" spans="1:14" x14ac:dyDescent="0.2">
      <c r="A55" s="28">
        <v>46</v>
      </c>
      <c r="B55" s="29" t="s">
        <v>62</v>
      </c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</row>
    <row r="56" spans="1:14" s="18" customFormat="1" x14ac:dyDescent="0.2">
      <c r="A56" s="43" t="s">
        <v>63</v>
      </c>
      <c r="B56" s="44"/>
      <c r="C56" s="62">
        <f t="shared" ref="C56:J56" si="8">SUM(C50:C55)</f>
        <v>0</v>
      </c>
      <c r="D56" s="62">
        <f t="shared" si="8"/>
        <v>0</v>
      </c>
      <c r="E56" s="62">
        <f t="shared" si="8"/>
        <v>56.21</v>
      </c>
      <c r="F56" s="62">
        <f t="shared" si="8"/>
        <v>56.21</v>
      </c>
      <c r="G56" s="62">
        <f t="shared" si="8"/>
        <v>0</v>
      </c>
      <c r="H56" s="62">
        <f t="shared" si="8"/>
        <v>0</v>
      </c>
      <c r="I56" s="62">
        <f t="shared" si="8"/>
        <v>0</v>
      </c>
      <c r="J56" s="62">
        <f t="shared" si="8"/>
        <v>0</v>
      </c>
      <c r="K56" s="62">
        <f t="shared" ref="K56" si="9">SUM(K50:K55)</f>
        <v>0</v>
      </c>
      <c r="L56" s="62">
        <f t="shared" ref="L56" si="10">SUM(L50:L55)</f>
        <v>0</v>
      </c>
      <c r="M56" s="62">
        <f t="shared" ref="M56" si="11">SUM(M50:M55)</f>
        <v>0</v>
      </c>
      <c r="N56" s="62">
        <f t="shared" ref="N56" si="12">SUM(N50:N55)</f>
        <v>0</v>
      </c>
    </row>
    <row r="57" spans="1:14" s="18" customFormat="1" x14ac:dyDescent="0.2">
      <c r="A57" s="43" t="s">
        <v>64</v>
      </c>
      <c r="B57" s="44"/>
      <c r="C57" s="62">
        <f t="shared" ref="C57:J57" si="13">SUM(C17+C37+C39+C41+C49+C56)</f>
        <v>65491.960000000006</v>
      </c>
      <c r="D57" s="62">
        <f t="shared" si="13"/>
        <v>66067.39</v>
      </c>
      <c r="E57" s="62">
        <f t="shared" si="13"/>
        <v>186517.62000000002</v>
      </c>
      <c r="F57" s="62">
        <f t="shared" si="13"/>
        <v>318076.97000000003</v>
      </c>
      <c r="G57" s="62">
        <f t="shared" si="13"/>
        <v>31137.93</v>
      </c>
      <c r="H57" s="62">
        <f t="shared" si="13"/>
        <v>43927.360000000001</v>
      </c>
      <c r="I57" s="62">
        <f t="shared" si="13"/>
        <v>189421.36</v>
      </c>
      <c r="J57" s="62">
        <f t="shared" si="13"/>
        <v>265699.99</v>
      </c>
      <c r="K57" s="71">
        <f t="shared" si="4"/>
        <v>47.544660443816305</v>
      </c>
      <c r="L57" s="71">
        <f t="shared" si="5"/>
        <v>66.488717050877895</v>
      </c>
      <c r="M57" s="71">
        <f t="shared" si="6"/>
        <v>101.55681806362313</v>
      </c>
      <c r="N57" s="71">
        <f t="shared" si="7"/>
        <v>83.533237253863419</v>
      </c>
    </row>
  </sheetData>
  <sheetProtection selectLockedCells="1" selectUnlockedCells="1"/>
  <mergeCells count="15">
    <mergeCell ref="A56:B56"/>
    <mergeCell ref="A57:B57"/>
    <mergeCell ref="A17:B17"/>
    <mergeCell ref="A37:B37"/>
    <mergeCell ref="A39:B39"/>
    <mergeCell ref="A41:B41"/>
    <mergeCell ref="A49:B49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T4C-1-Districtwise</vt:lpstr>
      <vt:lpstr>T4C</vt:lpstr>
      <vt:lpstr>T4B</vt:lpstr>
      <vt:lpstr>T4A</vt:lpstr>
      <vt:lpstr>T4A!Excel_BuiltIn_Print_Area</vt:lpstr>
      <vt:lpstr>T4C!Excel_BuiltIn_Print_Area</vt:lpstr>
      <vt:lpstr>T4A!Print_Area</vt:lpstr>
      <vt:lpstr>T4B!Print_Area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2016-05-26T08:13:55Z</cp:lastPrinted>
  <dcterms:created xsi:type="dcterms:W3CDTF">2016-01-19T06:47:21Z</dcterms:created>
  <dcterms:modified xsi:type="dcterms:W3CDTF">2026-02-17T07:02:01Z</dcterms:modified>
</cp:coreProperties>
</file>